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120" yWindow="1980" windowWidth="21840" windowHeight="9960" tabRatio="950" firstSheet="10" activeTab="15"/>
  </bookViews>
  <sheets>
    <sheet name="ДС_2019" sheetId="1" state="hidden" r:id="rId1"/>
    <sheet name="ДС_2019_Пр.27" sheetId="2" state="hidden" r:id="rId2"/>
    <sheet name="ДС_2019_Пр.6" sheetId="30" state="hidden" r:id="rId3"/>
    <sheet name="СВОД_2019_с фактом_КС_по 1кв" sheetId="32" state="hidden" r:id="rId4"/>
    <sheet name="СВОД_2019_с фактом_ДС_по 1кв" sheetId="33" state="hidden" r:id="rId5"/>
    <sheet name="СВОД_на 01.04.19" sheetId="35" state="hidden" r:id="rId6"/>
    <sheet name="СВОД_на 01.04.19_в МЗПО" sheetId="34" state="hidden" r:id="rId7"/>
    <sheet name="ДС_2019_Пр.8" sheetId="39" state="hidden" r:id="rId8"/>
    <sheet name="ДС_2019_Пр.9" sheetId="45" state="hidden" r:id="rId9"/>
    <sheet name="ДС_2019_Пр.12" sheetId="59" state="hidden" r:id="rId10"/>
    <sheet name="СВОД_2026_факт_КС" sheetId="71" r:id="rId11"/>
    <sheet name="СВОД_2026_с_факт_ДС" sheetId="49" r:id="rId12"/>
    <sheet name="СВОД_2019_с фактом_КС_был" sheetId="37" state="hidden" r:id="rId13"/>
    <sheet name="СВОД_2019_с фактом_ДС_был" sheetId="38" state="hidden" r:id="rId14"/>
    <sheet name="СВОД_на 01.07.26_с_МТР" sheetId="70" r:id="rId15"/>
    <sheet name="Конформ.луч.терап" sheetId="72" r:id="rId16"/>
    <sheet name="СВОД_на 18.03.19_в МЗПО_РАСЧЕТ" sheetId="26" state="hidden" r:id="rId17"/>
    <sheet name="Не предъявлено_по периодам" sheetId="29" state="hidden" r:id="rId18"/>
    <sheet name="свод все МО" sheetId="27" state="hidden" r:id="rId19"/>
    <sheet name="откл от СВОДА" sheetId="28" state="hidden" r:id="rId20"/>
    <sheet name="Не предъявлено_апрель" sheetId="36" state="hidden" r:id="rId21"/>
    <sheet name="Не предъявлено_май" sheetId="40" state="hidden" r:id="rId22"/>
    <sheet name="Не предъявлено_июнь" sheetId="55" state="hidden" r:id="rId23"/>
    <sheet name="Не предъявлено_июль" sheetId="57" state="hidden" r:id="rId24"/>
    <sheet name="Не предъявлено_август" sheetId="58" state="hidden" r:id="rId25"/>
    <sheet name="Не предъявлено_сент" sheetId="61" state="hidden" r:id="rId26"/>
    <sheet name="Не предъявлено_окт" sheetId="64" state="hidden" r:id="rId27"/>
    <sheet name="Сердобск_на 01.06.19_прав_план" sheetId="41" state="hidden" r:id="rId28"/>
  </sheets>
  <externalReferences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xlnm._FilterDatabase" localSheetId="15" hidden="1">Конформ.луч.терап!$A$8:$F$11</definedName>
    <definedName name="res2_range" localSheetId="0">#REF!</definedName>
    <definedName name="res2_range" localSheetId="9">#REF!</definedName>
    <definedName name="res2_range" localSheetId="1">#REF!</definedName>
    <definedName name="res2_range" localSheetId="2">#REF!</definedName>
    <definedName name="res2_range" localSheetId="7">#REF!</definedName>
    <definedName name="res2_range" localSheetId="8">#REF!</definedName>
    <definedName name="res2_range" localSheetId="15">#REF!</definedName>
    <definedName name="res2_range" localSheetId="24">#REF!</definedName>
    <definedName name="res2_range" localSheetId="20">#REF!</definedName>
    <definedName name="res2_range" localSheetId="23">#REF!</definedName>
    <definedName name="res2_range" localSheetId="22">#REF!</definedName>
    <definedName name="res2_range" localSheetId="21">#REF!</definedName>
    <definedName name="res2_range" localSheetId="26">#REF!</definedName>
    <definedName name="res2_range" localSheetId="17">#REF!</definedName>
    <definedName name="res2_range" localSheetId="25">#REF!</definedName>
    <definedName name="res2_range" localSheetId="19">#REF!</definedName>
    <definedName name="res2_range" localSheetId="18">#REF!</definedName>
    <definedName name="res2_range" localSheetId="13">#REF!</definedName>
    <definedName name="res2_range" localSheetId="4">#REF!</definedName>
    <definedName name="res2_range" localSheetId="12">#REF!</definedName>
    <definedName name="res2_range" localSheetId="3">#REF!</definedName>
    <definedName name="res2_range" localSheetId="11">#REF!</definedName>
    <definedName name="res2_range" localSheetId="10">#REF!</definedName>
    <definedName name="res2_range" localSheetId="5">#REF!</definedName>
    <definedName name="res2_range" localSheetId="6">#REF!</definedName>
    <definedName name="res2_range" localSheetId="14">#REF!</definedName>
    <definedName name="res2_range" localSheetId="16">#REF!</definedName>
    <definedName name="res2_range" localSheetId="27">#REF!</definedName>
    <definedName name="res2_range">#REF!</definedName>
    <definedName name="XLRPARAMS_ISP_FIO" localSheetId="15" hidden="1">[15]XLR_NoRangeSheet!$B$6</definedName>
    <definedName name="XLRPARAMS_ISP_FIO" hidden="1">[1]XLR_NoRangeSheet!$B$6</definedName>
    <definedName name="XLRPARAMS_MP_NAME" localSheetId="15" hidden="1">[15]XLR_NoRangeSheet!$D$6</definedName>
    <definedName name="XLRPARAMS_MP_NAME" hidden="1">[1]XLR_NoRangeSheet!$D$6</definedName>
    <definedName name="XLRPARAMS_STR_PERIOD" localSheetId="15" hidden="1">[15]XLR_NoRangeSheet!$C$6</definedName>
    <definedName name="XLRPARAMS_STR_PERIOD" hidden="1">[1]XLR_NoRangeSheet!$C$6</definedName>
    <definedName name="_xlnm.Database" localSheetId="0">#REF!</definedName>
    <definedName name="_xlnm.Database" localSheetId="9">#REF!</definedName>
    <definedName name="_xlnm.Database" localSheetId="1">#REF!</definedName>
    <definedName name="_xlnm.Database" localSheetId="2">#REF!</definedName>
    <definedName name="_xlnm.Database" localSheetId="7">#REF!</definedName>
    <definedName name="_xlnm.Database" localSheetId="8">#REF!</definedName>
    <definedName name="_xlnm.Database" localSheetId="24">#REF!</definedName>
    <definedName name="_xlnm.Database" localSheetId="20">#REF!</definedName>
    <definedName name="_xlnm.Database" localSheetId="23">#REF!</definedName>
    <definedName name="_xlnm.Database" localSheetId="22">#REF!</definedName>
    <definedName name="_xlnm.Database" localSheetId="21">#REF!</definedName>
    <definedName name="_xlnm.Database" localSheetId="26">#REF!</definedName>
    <definedName name="_xlnm.Database" localSheetId="17">#REF!</definedName>
    <definedName name="_xlnm.Database" localSheetId="25">#REF!</definedName>
    <definedName name="_xlnm.Database" localSheetId="19">#REF!</definedName>
    <definedName name="_xlnm.Database" localSheetId="18">#REF!</definedName>
    <definedName name="_xlnm.Database" localSheetId="13">#REF!</definedName>
    <definedName name="_xlnm.Database" localSheetId="4">#REF!</definedName>
    <definedName name="_xlnm.Database" localSheetId="12">#REF!</definedName>
    <definedName name="_xlnm.Database" localSheetId="3">#REF!</definedName>
    <definedName name="_xlnm.Database" localSheetId="11">#REF!</definedName>
    <definedName name="_xlnm.Database" localSheetId="10">#REF!</definedName>
    <definedName name="_xlnm.Database" localSheetId="5">#REF!</definedName>
    <definedName name="_xlnm.Database" localSheetId="6">#REF!</definedName>
    <definedName name="_xlnm.Database" localSheetId="14">#REF!</definedName>
    <definedName name="_xlnm.Database" localSheetId="16">#REF!</definedName>
    <definedName name="_xlnm.Database" localSheetId="27">#REF!</definedName>
    <definedName name="_xlnm.Database">#REF!</definedName>
    <definedName name="_xlnm.Print_Titles" localSheetId="15">Конформ.луч.терап!$4:$8</definedName>
    <definedName name="_xlnm.Print_Area" localSheetId="0">ДС_2019!$A$1:$J$109</definedName>
    <definedName name="_xlnm.Print_Area" localSheetId="9">ДС_2019_Пр.12!$A$1:$H$113</definedName>
    <definedName name="_xlnm.Print_Area" localSheetId="1">ДС_2019_Пр.27!$A$1:$H$113</definedName>
    <definedName name="_xlnm.Print_Area" localSheetId="2">ДС_2019_Пр.6!$A$1:$H$113</definedName>
    <definedName name="_xlnm.Print_Area" localSheetId="7">ДС_2019_Пр.8!$A$1:$H$113</definedName>
    <definedName name="_xlnm.Print_Area" localSheetId="8">ДС_2019_Пр.9!$A$1:$M$113</definedName>
    <definedName name="_xlnm.Print_Area" localSheetId="15">Конформ.луч.терап!$A$1:$O$9</definedName>
    <definedName name="_xlnm.Print_Area" localSheetId="24">'Не предъявлено_август'!$A$1:$M$11</definedName>
    <definedName name="_xlnm.Print_Area" localSheetId="20">'Не предъявлено_апрель'!$A$1:$CY$14</definedName>
    <definedName name="_xlnm.Print_Area" localSheetId="23">'Не предъявлено_июль'!$A$2:$CN$12</definedName>
    <definedName name="_xlnm.Print_Area" localSheetId="22">'Не предъявлено_июнь'!$A$2:$AZ$13</definedName>
    <definedName name="_xlnm.Print_Area" localSheetId="21">'Не предъявлено_май'!$A$1:$DK$14</definedName>
    <definedName name="_xlnm.Print_Area" localSheetId="26">'Не предъявлено_окт'!$A$2:$CM$11</definedName>
    <definedName name="_xlnm.Print_Area" localSheetId="17">'Не предъявлено_по периодам'!$A$1:$BU$13</definedName>
    <definedName name="_xlnm.Print_Area" localSheetId="25">'Не предъявлено_сент'!$A$1:$AI$14</definedName>
    <definedName name="_xlnm.Print_Area" localSheetId="19">'откл от СВОДА'!$A$1:$I$27</definedName>
    <definedName name="_xlnm.Print_Area" localSheetId="18">'свод все МО'!$A$1:$I$27</definedName>
    <definedName name="_xlnm.Print_Area" localSheetId="13">'СВОД_2019_с фактом_ДС_был'!$A$1:$Y$114</definedName>
    <definedName name="_xlnm.Print_Area" localSheetId="4">'СВОД_2019_с фактом_ДС_по 1кв'!$A$1:$M$114</definedName>
    <definedName name="_xlnm.Print_Area" localSheetId="12">'СВОД_2019_с фактом_КС_был'!$A$1:$Y$114</definedName>
    <definedName name="_xlnm.Print_Area" localSheetId="3">'СВОД_2019_с фактом_КС_по 1кв'!$A$1:$M$114</definedName>
    <definedName name="_xlnm.Print_Area" localSheetId="11">СВОД_2026_с_факт_ДС!$A$1:$O$26</definedName>
    <definedName name="_xlnm.Print_Area" localSheetId="10">СВОД_2026_факт_КС!$A$1:$O$16</definedName>
    <definedName name="_xlnm.Print_Area" localSheetId="5">'СВОД_на 01.04.19'!$A$1:$H$31</definedName>
    <definedName name="_xlnm.Print_Area" localSheetId="6">'СВОД_на 01.04.19_в МЗПО'!$A$1:$I$29</definedName>
    <definedName name="_xlnm.Print_Area" localSheetId="14">'СВОД_на 01.07.26_с_МТР'!$A$1:$I$28</definedName>
    <definedName name="_xlnm.Print_Area" localSheetId="16">'СВОД_на 18.03.19_в МЗПО_РАСЧЕТ'!$A$1:$J$70</definedName>
    <definedName name="_xlnm.Print_Area" localSheetId="27">'Сердобск_на 01.06.19_прав_план'!$A$1:$H$21</definedName>
    <definedName name="СВОД_2021_факт_КС">#REF!</definedName>
    <definedName name="ЭКО" localSheetId="0">#REF!</definedName>
    <definedName name="ЭКО" localSheetId="9">#REF!</definedName>
    <definedName name="ЭКО" localSheetId="1">#REF!</definedName>
    <definedName name="ЭКО" localSheetId="2">#REF!</definedName>
    <definedName name="ЭКО" localSheetId="7">#REF!</definedName>
    <definedName name="ЭКО" localSheetId="8">#REF!</definedName>
    <definedName name="ЭКО" localSheetId="24">#REF!</definedName>
    <definedName name="ЭКО" localSheetId="20">#REF!</definedName>
    <definedName name="ЭКО" localSheetId="23">#REF!</definedName>
    <definedName name="ЭКО" localSheetId="22">#REF!</definedName>
    <definedName name="ЭКО" localSheetId="21">#REF!</definedName>
    <definedName name="ЭКО" localSheetId="26">#REF!</definedName>
    <definedName name="ЭКО" localSheetId="17">#REF!</definedName>
    <definedName name="ЭКО" localSheetId="25">#REF!</definedName>
    <definedName name="ЭКО" localSheetId="19">#REF!</definedName>
    <definedName name="ЭКО" localSheetId="18">#REF!</definedName>
    <definedName name="ЭКО" localSheetId="13">#REF!</definedName>
    <definedName name="ЭКО" localSheetId="4">#REF!</definedName>
    <definedName name="ЭКО" localSheetId="12">#REF!</definedName>
    <definedName name="ЭКО" localSheetId="3">#REF!</definedName>
    <definedName name="ЭКО" localSheetId="11">#REF!</definedName>
    <definedName name="ЭКО" localSheetId="10">#REF!</definedName>
    <definedName name="ЭКО" localSheetId="5">#REF!</definedName>
    <definedName name="ЭКО" localSheetId="6">#REF!</definedName>
    <definedName name="ЭКО" localSheetId="14">#REF!</definedName>
    <definedName name="ЭКО" localSheetId="16">#REF!</definedName>
    <definedName name="ЭКО" localSheetId="27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N9" i="72" l="1"/>
  <c r="J9" i="72"/>
  <c r="K9" i="72" s="1"/>
  <c r="I9" i="72"/>
  <c r="H9" i="72"/>
  <c r="E9" i="72"/>
  <c r="O9" i="72" l="1"/>
  <c r="K7" i="49" l="1"/>
  <c r="K8" i="49"/>
  <c r="K9" i="49"/>
  <c r="K10" i="49"/>
  <c r="K11" i="49"/>
  <c r="K12" i="49"/>
  <c r="K13" i="49"/>
  <c r="K14" i="49"/>
  <c r="K15" i="49"/>
  <c r="K16" i="49"/>
  <c r="K17" i="49"/>
  <c r="K18" i="49"/>
  <c r="D22" i="49" l="1"/>
  <c r="D20" i="49"/>
  <c r="D18" i="49"/>
  <c r="D17" i="49"/>
  <c r="D16" i="49"/>
  <c r="D15" i="49"/>
  <c r="D14" i="49"/>
  <c r="D13" i="49"/>
  <c r="D12" i="49"/>
  <c r="D11" i="49"/>
  <c r="D10" i="49"/>
  <c r="D9" i="49"/>
  <c r="D8" i="49"/>
  <c r="D7" i="49"/>
  <c r="K22" i="49"/>
  <c r="K20" i="49"/>
  <c r="K12" i="71"/>
  <c r="K10" i="71"/>
  <c r="K8" i="71"/>
  <c r="K7" i="71"/>
  <c r="D12" i="71"/>
  <c r="D10" i="71"/>
  <c r="D8" i="71"/>
  <c r="D7" i="71"/>
  <c r="H22" i="49" l="1"/>
  <c r="H12" i="71"/>
  <c r="D20" i="70"/>
  <c r="C20" i="70"/>
  <c r="G22" i="49" l="1"/>
  <c r="F22" i="49"/>
  <c r="K9" i="71" l="1"/>
  <c r="I20" i="49" l="1"/>
  <c r="O14" i="49"/>
  <c r="N14" i="49"/>
  <c r="M14" i="49"/>
  <c r="I14" i="49"/>
  <c r="H14" i="49"/>
  <c r="G14" i="49"/>
  <c r="F14" i="49"/>
  <c r="L19" i="49"/>
  <c r="J19" i="49"/>
  <c r="J21" i="49" s="1"/>
  <c r="J23" i="49" s="1"/>
  <c r="E19" i="49"/>
  <c r="E21" i="49" s="1"/>
  <c r="C19" i="49"/>
  <c r="C21" i="49" s="1"/>
  <c r="C23" i="49" l="1"/>
  <c r="I23" i="49" s="1"/>
  <c r="I21" i="49"/>
  <c r="L21" i="49"/>
  <c r="E23" i="49"/>
  <c r="G21" i="49"/>
  <c r="I19" i="49"/>
  <c r="N19" i="49"/>
  <c r="G19" i="49"/>
  <c r="O19" i="49"/>
  <c r="F16" i="70"/>
  <c r="F11" i="70"/>
  <c r="C11" i="70"/>
  <c r="O21" i="49" l="1"/>
  <c r="O23" i="49" s="1"/>
  <c r="L23" i="49"/>
  <c r="G23" i="49"/>
  <c r="N21" i="49"/>
  <c r="N23" i="49" s="1"/>
  <c r="K19" i="49"/>
  <c r="K21" i="49" l="1"/>
  <c r="M21" i="49" s="1"/>
  <c r="M23" i="49" s="1"/>
  <c r="M19" i="49"/>
  <c r="M18" i="49"/>
  <c r="F18" i="49"/>
  <c r="O18" i="49"/>
  <c r="N18" i="49"/>
  <c r="I18" i="49"/>
  <c r="H18" i="49"/>
  <c r="G18" i="49"/>
  <c r="K23" i="49" l="1"/>
  <c r="D19" i="49"/>
  <c r="F19" i="49" l="1"/>
  <c r="D21" i="49"/>
  <c r="L9" i="71"/>
  <c r="M9" i="71" s="1"/>
  <c r="D23" i="49" l="1"/>
  <c r="F23" i="49" s="1"/>
  <c r="F21" i="49"/>
  <c r="N20" i="49"/>
  <c r="N16" i="49"/>
  <c r="M16" i="49"/>
  <c r="N17" i="49"/>
  <c r="M17" i="49"/>
  <c r="N15" i="49"/>
  <c r="M15" i="49"/>
  <c r="N13" i="49"/>
  <c r="M13" i="49"/>
  <c r="N12" i="49"/>
  <c r="M12" i="49"/>
  <c r="N11" i="49"/>
  <c r="M11" i="49"/>
  <c r="N10" i="49"/>
  <c r="M10" i="49"/>
  <c r="N7" i="49"/>
  <c r="M7" i="49"/>
  <c r="G12" i="49"/>
  <c r="F12" i="49"/>
  <c r="G11" i="49"/>
  <c r="F11" i="49"/>
  <c r="G10" i="49"/>
  <c r="F10" i="49"/>
  <c r="G16" i="49"/>
  <c r="F16" i="49"/>
  <c r="G15" i="49"/>
  <c r="F15" i="49"/>
  <c r="G13" i="49"/>
  <c r="F13" i="49"/>
  <c r="G7" i="49"/>
  <c r="F7" i="49"/>
  <c r="O17" i="49" l="1"/>
  <c r="I17" i="49"/>
  <c r="H17" i="49"/>
  <c r="G17" i="49"/>
  <c r="F17" i="49"/>
  <c r="I15" i="49" l="1"/>
  <c r="I16" i="49"/>
  <c r="I13" i="49"/>
  <c r="I12" i="49"/>
  <c r="I11" i="49"/>
  <c r="I10" i="49"/>
  <c r="I9" i="49"/>
  <c r="I8" i="49"/>
  <c r="I7" i="49"/>
  <c r="O15" i="49" l="1"/>
  <c r="H15" i="49"/>
  <c r="O13" i="49"/>
  <c r="H13" i="49"/>
  <c r="O12" i="49"/>
  <c r="H12" i="49"/>
  <c r="O16" i="49"/>
  <c r="H16" i="49"/>
  <c r="O11" i="49"/>
  <c r="H11" i="49"/>
  <c r="O10" i="49"/>
  <c r="H10" i="49"/>
  <c r="O7" i="49"/>
  <c r="H7" i="49"/>
  <c r="O8" i="49"/>
  <c r="N8" i="49"/>
  <c r="M8" i="49"/>
  <c r="H8" i="49"/>
  <c r="G8" i="49"/>
  <c r="F8" i="49"/>
  <c r="O12" i="71" l="1"/>
  <c r="O9" i="49" l="1"/>
  <c r="H8" i="71" l="1"/>
  <c r="H9" i="49"/>
  <c r="H19" i="49" s="1"/>
  <c r="H15" i="70" l="1"/>
  <c r="H10" i="70"/>
  <c r="E10" i="70"/>
  <c r="E15" i="70" l="1"/>
  <c r="M9" i="49"/>
  <c r="F12" i="71"/>
  <c r="N10" i="71"/>
  <c r="G12" i="71"/>
  <c r="G10" i="71"/>
  <c r="G7" i="71"/>
  <c r="G20" i="49"/>
  <c r="N9" i="49"/>
  <c r="J9" i="71"/>
  <c r="E9" i="71"/>
  <c r="C9" i="71"/>
  <c r="G9" i="49"/>
  <c r="F9" i="49"/>
  <c r="I10" i="71"/>
  <c r="F10" i="71"/>
  <c r="AA13" i="71"/>
  <c r="Z13" i="71"/>
  <c r="N12" i="71"/>
  <c r="M12" i="71"/>
  <c r="I12" i="71"/>
  <c r="AD10" i="71"/>
  <c r="AE10" i="71" s="1"/>
  <c r="AE11" i="71" s="1"/>
  <c r="AA10" i="71"/>
  <c r="AA11" i="71" s="1"/>
  <c r="AJ11" i="71" s="1"/>
  <c r="Z10" i="71"/>
  <c r="U10" i="71"/>
  <c r="U11" i="71" s="1"/>
  <c r="R10" i="71"/>
  <c r="S10" i="71" s="1"/>
  <c r="S11" i="71" s="1"/>
  <c r="Q10" i="71"/>
  <c r="Q11" i="71" s="1"/>
  <c r="O10" i="71"/>
  <c r="H10" i="71"/>
  <c r="AJ9" i="71"/>
  <c r="AD8" i="71"/>
  <c r="AE8" i="71" s="1"/>
  <c r="AA8" i="71"/>
  <c r="AJ8" i="71" s="1"/>
  <c r="Z8" i="71"/>
  <c r="U8" i="71"/>
  <c r="V8" i="71" s="1"/>
  <c r="R8" i="71"/>
  <c r="S8" i="71" s="1"/>
  <c r="Q8" i="71"/>
  <c r="O8" i="71"/>
  <c r="N8" i="71"/>
  <c r="I8" i="71"/>
  <c r="G8" i="71"/>
  <c r="AD7" i="71"/>
  <c r="AE7" i="71" s="1"/>
  <c r="AA7" i="71"/>
  <c r="AJ7" i="71" s="1"/>
  <c r="Z7" i="71"/>
  <c r="U7" i="71"/>
  <c r="V7" i="71" s="1"/>
  <c r="R7" i="71"/>
  <c r="S7" i="71" s="1"/>
  <c r="Q7" i="71"/>
  <c r="O7" i="71"/>
  <c r="N7" i="71"/>
  <c r="I7" i="71"/>
  <c r="H7" i="71"/>
  <c r="C16" i="70" l="1"/>
  <c r="J11" i="71"/>
  <c r="J13" i="71" s="1"/>
  <c r="O9" i="71"/>
  <c r="O11" i="71" s="1"/>
  <c r="O13" i="71" s="1"/>
  <c r="N9" i="71"/>
  <c r="H9" i="71"/>
  <c r="H11" i="71" s="1"/>
  <c r="H13" i="71" s="1"/>
  <c r="G9" i="71"/>
  <c r="E26" i="49"/>
  <c r="V10" i="71"/>
  <c r="V11" i="71" s="1"/>
  <c r="AC7" i="71"/>
  <c r="AF7" i="71" s="1"/>
  <c r="AH7" i="71" s="1"/>
  <c r="T8" i="71"/>
  <c r="W8" i="71" s="1"/>
  <c r="Y8" i="71" s="1"/>
  <c r="AC8" i="71"/>
  <c r="AF8" i="71" s="1"/>
  <c r="AC10" i="71"/>
  <c r="AF10" i="71" s="1"/>
  <c r="AB10" i="71"/>
  <c r="AB11" i="71" s="1"/>
  <c r="M7" i="71"/>
  <c r="E25" i="49"/>
  <c r="L11" i="71"/>
  <c r="E15" i="71"/>
  <c r="D9" i="71"/>
  <c r="F9" i="71" s="1"/>
  <c r="F8" i="71"/>
  <c r="I9" i="71"/>
  <c r="C11" i="71"/>
  <c r="C13" i="71" s="1"/>
  <c r="AH9" i="71"/>
  <c r="T10" i="71"/>
  <c r="Z11" i="71"/>
  <c r="T7" i="71"/>
  <c r="W7" i="71" s="1"/>
  <c r="E11" i="71"/>
  <c r="R11" i="71"/>
  <c r="AD11" i="71"/>
  <c r="F7" i="71"/>
  <c r="M8" i="71"/>
  <c r="Y9" i="71"/>
  <c r="AJ10" i="71"/>
  <c r="G11" i="70"/>
  <c r="H11" i="70"/>
  <c r="N11" i="71" l="1"/>
  <c r="AC11" i="71"/>
  <c r="L13" i="71"/>
  <c r="AG7" i="71"/>
  <c r="AH8" i="71"/>
  <c r="AG8" i="71"/>
  <c r="C24" i="70"/>
  <c r="D11" i="71"/>
  <c r="D13" i="71" s="1"/>
  <c r="I13" i="71"/>
  <c r="I11" i="71"/>
  <c r="G11" i="71"/>
  <c r="K11" i="71"/>
  <c r="AH10" i="71"/>
  <c r="AF11" i="71"/>
  <c r="AH11" i="71" s="1"/>
  <c r="E13" i="71"/>
  <c r="E16" i="71"/>
  <c r="Y7" i="71"/>
  <c r="X7" i="71"/>
  <c r="W10" i="71"/>
  <c r="T11" i="71"/>
  <c r="AG10" i="71"/>
  <c r="AG11" i="71" s="1"/>
  <c r="X8" i="71"/>
  <c r="E16" i="70"/>
  <c r="N13" i="71" l="1"/>
  <c r="F13" i="71"/>
  <c r="G13" i="71"/>
  <c r="F11" i="71"/>
  <c r="W11" i="71"/>
  <c r="Y11" i="71" s="1"/>
  <c r="Y10" i="71"/>
  <c r="X10" i="71"/>
  <c r="X11" i="71" s="1"/>
  <c r="K13" i="71"/>
  <c r="M13" i="71" s="1"/>
  <c r="M11" i="71"/>
  <c r="C29" i="70"/>
  <c r="D16" i="70"/>
  <c r="E11" i="70"/>
  <c r="D11" i="70"/>
  <c r="H16" i="70" l="1"/>
  <c r="G16" i="70"/>
  <c r="CK10" i="64" l="1"/>
  <c r="CK9" i="64"/>
  <c r="CQ11" i="64"/>
  <c r="CP11" i="64"/>
  <c r="CR10" i="64"/>
  <c r="CS10" i="64" s="1"/>
  <c r="CR9" i="64"/>
  <c r="CR11" i="64" l="1"/>
  <c r="CS9" i="64"/>
  <c r="CS11" i="64" s="1"/>
  <c r="BY11" i="64" l="1"/>
  <c r="BX11" i="64"/>
  <c r="BZ10" i="64"/>
  <c r="CA10" i="64" s="1"/>
  <c r="BZ9" i="64"/>
  <c r="CA9" i="64" l="1"/>
  <c r="CA11" i="64" s="1"/>
  <c r="BZ11" i="64"/>
  <c r="BL11" i="64" l="1"/>
  <c r="BK11" i="64"/>
  <c r="BM10" i="64"/>
  <c r="BN10" i="64" s="1"/>
  <c r="BM9" i="64"/>
  <c r="BN9" i="64" s="1"/>
  <c r="AK11" i="64"/>
  <c r="AC11" i="64"/>
  <c r="Y11" i="64"/>
  <c r="U11" i="64"/>
  <c r="T11" i="64"/>
  <c r="M11" i="64"/>
  <c r="H11" i="64"/>
  <c r="G11" i="64"/>
  <c r="D11" i="64"/>
  <c r="C11" i="64"/>
  <c r="V10" i="64"/>
  <c r="W10" i="64" s="1"/>
  <c r="L10" i="64"/>
  <c r="P10" i="64" s="1"/>
  <c r="I10" i="64"/>
  <c r="J10" i="64" s="1"/>
  <c r="E10" i="64"/>
  <c r="BG11" i="64"/>
  <c r="AM9" i="64"/>
  <c r="AN9" i="64" s="1"/>
  <c r="V9" i="64"/>
  <c r="L9" i="64"/>
  <c r="N9" i="64" s="1"/>
  <c r="I9" i="64"/>
  <c r="E9" i="64"/>
  <c r="E11" i="64" l="1"/>
  <c r="I11" i="64"/>
  <c r="V11" i="64"/>
  <c r="J9" i="64"/>
  <c r="J11" i="64" s="1"/>
  <c r="BN11" i="64"/>
  <c r="BM11" i="64"/>
  <c r="L11" i="64"/>
  <c r="BH11" i="64"/>
  <c r="BI10" i="64"/>
  <c r="Q10" i="64"/>
  <c r="R10" i="64" s="1"/>
  <c r="AG10" i="64"/>
  <c r="P9" i="64"/>
  <c r="W9" i="64"/>
  <c r="W11" i="64" s="1"/>
  <c r="N10" i="64"/>
  <c r="N11" i="64" s="1"/>
  <c r="BI9" i="64"/>
  <c r="BI11" i="64" s="1"/>
  <c r="Q9" i="64" l="1"/>
  <c r="Q11" i="64" s="1"/>
  <c r="P11" i="64"/>
  <c r="AG9" i="64"/>
  <c r="R9" i="64" l="1"/>
  <c r="R11" i="64" s="1"/>
  <c r="AG11" i="64"/>
  <c r="L10" i="61" l="1"/>
  <c r="P10" i="61" s="1"/>
  <c r="AG10" i="61" s="1"/>
  <c r="L9" i="61"/>
  <c r="P9" i="61" s="1"/>
  <c r="AG9" i="61" s="1"/>
  <c r="H11" i="61" l="1"/>
  <c r="G11" i="61"/>
  <c r="I10" i="61"/>
  <c r="J10" i="61" s="1"/>
  <c r="I9" i="61"/>
  <c r="J9" i="61" s="1"/>
  <c r="AK11" i="61"/>
  <c r="AC11" i="61"/>
  <c r="Y11" i="61"/>
  <c r="U11" i="61"/>
  <c r="T11" i="61"/>
  <c r="D11" i="61"/>
  <c r="C11" i="61"/>
  <c r="V10" i="61"/>
  <c r="W10" i="61" s="1"/>
  <c r="E10" i="61"/>
  <c r="AM9" i="61"/>
  <c r="V9" i="61"/>
  <c r="W9" i="61" s="1"/>
  <c r="E9" i="61"/>
  <c r="W11" i="61" l="1"/>
  <c r="E11" i="61"/>
  <c r="J11" i="61"/>
  <c r="I11" i="61"/>
  <c r="V11" i="61"/>
  <c r="AN9" i="61"/>
  <c r="AF11" i="58" l="1"/>
  <c r="AH9" i="58"/>
  <c r="AI9" i="58" s="1"/>
  <c r="M110" i="59" l="1"/>
  <c r="M108" i="59"/>
  <c r="M82" i="59"/>
  <c r="M81" i="59"/>
  <c r="M80" i="59"/>
  <c r="M79" i="59"/>
  <c r="M78" i="59"/>
  <c r="M77" i="59"/>
  <c r="M76" i="59"/>
  <c r="M75" i="59"/>
  <c r="M74" i="59"/>
  <c r="M73" i="59"/>
  <c r="M72" i="59"/>
  <c r="M71" i="59"/>
  <c r="M70" i="59"/>
  <c r="M69" i="59"/>
  <c r="M68" i="59"/>
  <c r="M67" i="59"/>
  <c r="M66" i="59"/>
  <c r="M65" i="59"/>
  <c r="M64" i="59"/>
  <c r="M63" i="59"/>
  <c r="M62" i="59"/>
  <c r="M61" i="59"/>
  <c r="M60" i="59"/>
  <c r="M59" i="59"/>
  <c r="M58" i="59"/>
  <c r="M57" i="59"/>
  <c r="M56" i="59"/>
  <c r="M55" i="59"/>
  <c r="M54" i="59"/>
  <c r="M53" i="59"/>
  <c r="M52" i="59"/>
  <c r="M51" i="59"/>
  <c r="M50" i="59"/>
  <c r="M49" i="59"/>
  <c r="M48" i="59"/>
  <c r="M47" i="59"/>
  <c r="M46" i="59"/>
  <c r="M45" i="59"/>
  <c r="M44" i="59"/>
  <c r="M43" i="59"/>
  <c r="M42" i="59"/>
  <c r="M41" i="59"/>
  <c r="M40" i="59"/>
  <c r="M39" i="59"/>
  <c r="M37" i="59"/>
  <c r="M35" i="59"/>
  <c r="M34" i="59"/>
  <c r="M33" i="59"/>
  <c r="M32" i="59"/>
  <c r="M30" i="59"/>
  <c r="M29" i="59"/>
  <c r="M28" i="59"/>
  <c r="M27" i="59"/>
  <c r="M26" i="59"/>
  <c r="M25" i="59"/>
  <c r="M24" i="59"/>
  <c r="M23" i="59"/>
  <c r="L108" i="59"/>
  <c r="L82" i="59"/>
  <c r="L81" i="59"/>
  <c r="L80" i="59"/>
  <c r="L79" i="59"/>
  <c r="L78" i="59"/>
  <c r="L77" i="59"/>
  <c r="L76" i="59"/>
  <c r="L75" i="59"/>
  <c r="L74" i="59"/>
  <c r="L73" i="59"/>
  <c r="L72" i="59"/>
  <c r="L71" i="59"/>
  <c r="L70" i="59"/>
  <c r="L69" i="59"/>
  <c r="L68" i="59"/>
  <c r="L67" i="59"/>
  <c r="L66" i="59"/>
  <c r="L65" i="59"/>
  <c r="L64" i="59"/>
  <c r="L63" i="59"/>
  <c r="L62" i="59"/>
  <c r="L61" i="59"/>
  <c r="L60" i="59"/>
  <c r="L59" i="59"/>
  <c r="L58" i="59"/>
  <c r="L57" i="59"/>
  <c r="L56" i="59"/>
  <c r="L55" i="59"/>
  <c r="L54" i="59"/>
  <c r="L53" i="59"/>
  <c r="L52" i="59"/>
  <c r="L51" i="59"/>
  <c r="L50" i="59"/>
  <c r="L49" i="59"/>
  <c r="L48" i="59"/>
  <c r="L47" i="59"/>
  <c r="L46" i="59"/>
  <c r="L45" i="59"/>
  <c r="L44" i="59"/>
  <c r="L43" i="59"/>
  <c r="L42" i="59"/>
  <c r="L40" i="59"/>
  <c r="L39" i="59"/>
  <c r="L37" i="59"/>
  <c r="L35" i="59"/>
  <c r="L34" i="59"/>
  <c r="L33" i="59"/>
  <c r="L32" i="59"/>
  <c r="L30" i="59"/>
  <c r="L29" i="59"/>
  <c r="L27" i="59"/>
  <c r="L26" i="59"/>
  <c r="L25" i="59"/>
  <c r="L24" i="59"/>
  <c r="L23" i="59"/>
  <c r="K110" i="59"/>
  <c r="K108" i="59"/>
  <c r="K82" i="59"/>
  <c r="K81" i="59"/>
  <c r="K80" i="59"/>
  <c r="K79" i="59"/>
  <c r="K78" i="59"/>
  <c r="K77" i="59"/>
  <c r="K76" i="59"/>
  <c r="K75" i="59"/>
  <c r="K74" i="59"/>
  <c r="K73" i="59"/>
  <c r="K72" i="59"/>
  <c r="K71" i="59"/>
  <c r="K70" i="59"/>
  <c r="K69" i="59"/>
  <c r="K68" i="59"/>
  <c r="K67" i="59"/>
  <c r="K66" i="59"/>
  <c r="K65" i="59"/>
  <c r="K64" i="59"/>
  <c r="K63" i="59"/>
  <c r="K62" i="59"/>
  <c r="K61" i="59"/>
  <c r="K60" i="59"/>
  <c r="K59" i="59"/>
  <c r="K58" i="59"/>
  <c r="K57" i="59"/>
  <c r="K56" i="59"/>
  <c r="K55" i="59"/>
  <c r="K53" i="59"/>
  <c r="K52" i="59"/>
  <c r="K51" i="59"/>
  <c r="K50" i="59"/>
  <c r="K49" i="59"/>
  <c r="K48" i="59"/>
  <c r="K47" i="59"/>
  <c r="K46" i="59"/>
  <c r="K45" i="59"/>
  <c r="K44" i="59"/>
  <c r="K43" i="59"/>
  <c r="K42" i="59"/>
  <c r="K41" i="59"/>
  <c r="K40" i="59"/>
  <c r="K39" i="59"/>
  <c r="K38" i="59"/>
  <c r="K37" i="59"/>
  <c r="K36" i="59"/>
  <c r="K35" i="59"/>
  <c r="K34" i="59"/>
  <c r="K33" i="59"/>
  <c r="K32" i="59"/>
  <c r="K31" i="59"/>
  <c r="K30" i="59"/>
  <c r="K29" i="59"/>
  <c r="K28" i="59"/>
  <c r="K27" i="59"/>
  <c r="K26" i="59"/>
  <c r="K25" i="59"/>
  <c r="K24" i="59"/>
  <c r="K23" i="59"/>
  <c r="J82" i="59"/>
  <c r="J81" i="59"/>
  <c r="J80" i="59"/>
  <c r="J79" i="59"/>
  <c r="J78" i="59"/>
  <c r="J77" i="59"/>
  <c r="J76" i="59"/>
  <c r="J75" i="59"/>
  <c r="J74" i="59"/>
  <c r="J73" i="59"/>
  <c r="J72" i="59"/>
  <c r="J71" i="59"/>
  <c r="J70" i="59"/>
  <c r="J69" i="59"/>
  <c r="J68" i="59"/>
  <c r="J67" i="59"/>
  <c r="J66" i="59"/>
  <c r="J65" i="59"/>
  <c r="J64" i="59"/>
  <c r="J63" i="59"/>
  <c r="J62" i="59"/>
  <c r="J61" i="59"/>
  <c r="J60" i="59"/>
  <c r="J59" i="59"/>
  <c r="J58" i="59"/>
  <c r="J57" i="59"/>
  <c r="J56" i="59"/>
  <c r="J55" i="59"/>
  <c r="J53" i="59"/>
  <c r="J52" i="59"/>
  <c r="J51" i="59"/>
  <c r="J50" i="59"/>
  <c r="J49" i="59"/>
  <c r="J48" i="59"/>
  <c r="J47" i="59"/>
  <c r="J46" i="59"/>
  <c r="J45" i="59"/>
  <c r="J44" i="59"/>
  <c r="J43" i="59"/>
  <c r="J42" i="59"/>
  <c r="J41" i="59"/>
  <c r="J40" i="59"/>
  <c r="J39" i="59"/>
  <c r="J38" i="59"/>
  <c r="J37" i="59"/>
  <c r="J36" i="59"/>
  <c r="J35" i="59"/>
  <c r="J34" i="59"/>
  <c r="J33" i="59"/>
  <c r="J32" i="59"/>
  <c r="J31" i="59"/>
  <c r="J30" i="59"/>
  <c r="J29" i="59"/>
  <c r="J28" i="59"/>
  <c r="J27" i="59"/>
  <c r="J26" i="59"/>
  <c r="J25" i="59"/>
  <c r="J24" i="59"/>
  <c r="J23" i="59"/>
  <c r="G38" i="59" l="1"/>
  <c r="G9" i="59"/>
  <c r="F110" i="59"/>
  <c r="C110" i="59"/>
  <c r="H108" i="59"/>
  <c r="C108" i="59"/>
  <c r="M106" i="59"/>
  <c r="K106" i="59"/>
  <c r="F106" i="59"/>
  <c r="C106" i="59"/>
  <c r="M105" i="59"/>
  <c r="K105" i="59"/>
  <c r="F105" i="59"/>
  <c r="C105" i="59"/>
  <c r="M104" i="59"/>
  <c r="K104" i="59"/>
  <c r="F104" i="59"/>
  <c r="C104" i="59"/>
  <c r="M103" i="59"/>
  <c r="K103" i="59"/>
  <c r="F103" i="59"/>
  <c r="C103" i="59"/>
  <c r="M102" i="59"/>
  <c r="K102" i="59"/>
  <c r="F102" i="59"/>
  <c r="C102" i="59"/>
  <c r="M101" i="59"/>
  <c r="K101" i="59"/>
  <c r="F101" i="59"/>
  <c r="C101" i="59"/>
  <c r="M100" i="59"/>
  <c r="K100" i="59"/>
  <c r="F100" i="59"/>
  <c r="C100" i="59"/>
  <c r="M99" i="59"/>
  <c r="K99" i="59"/>
  <c r="F99" i="59"/>
  <c r="C99" i="59"/>
  <c r="M98" i="59"/>
  <c r="K98" i="59"/>
  <c r="F98" i="59"/>
  <c r="C98" i="59"/>
  <c r="M97" i="59"/>
  <c r="K97" i="59"/>
  <c r="F97" i="59"/>
  <c r="C97" i="59"/>
  <c r="M96" i="59"/>
  <c r="K96" i="59"/>
  <c r="F96" i="59"/>
  <c r="C96" i="59"/>
  <c r="M95" i="59"/>
  <c r="K95" i="59"/>
  <c r="F95" i="59"/>
  <c r="C95" i="59"/>
  <c r="M94" i="59"/>
  <c r="K94" i="59"/>
  <c r="F94" i="59"/>
  <c r="C94" i="59"/>
  <c r="M93" i="59"/>
  <c r="K93" i="59"/>
  <c r="F93" i="59"/>
  <c r="C93" i="59"/>
  <c r="M92" i="59"/>
  <c r="K92" i="59"/>
  <c r="F92" i="59"/>
  <c r="C92" i="59"/>
  <c r="M91" i="59"/>
  <c r="K91" i="59"/>
  <c r="F91" i="59"/>
  <c r="C91" i="59"/>
  <c r="M90" i="59"/>
  <c r="K90" i="59"/>
  <c r="F90" i="59"/>
  <c r="C90" i="59"/>
  <c r="M89" i="59"/>
  <c r="K89" i="59"/>
  <c r="F89" i="59"/>
  <c r="C89" i="59"/>
  <c r="M88" i="59"/>
  <c r="K88" i="59"/>
  <c r="F88" i="59"/>
  <c r="C88" i="59"/>
  <c r="M87" i="59"/>
  <c r="K87" i="59"/>
  <c r="F87" i="59"/>
  <c r="C87" i="59"/>
  <c r="M86" i="59"/>
  <c r="K86" i="59"/>
  <c r="F86" i="59"/>
  <c r="C86" i="59"/>
  <c r="M85" i="59"/>
  <c r="K85" i="59"/>
  <c r="F85" i="59"/>
  <c r="C85" i="59"/>
  <c r="M84" i="59"/>
  <c r="K84" i="59"/>
  <c r="F84" i="59"/>
  <c r="C84" i="59"/>
  <c r="E84" i="59" s="1"/>
  <c r="M83" i="59"/>
  <c r="K83" i="59"/>
  <c r="F83" i="59"/>
  <c r="C83" i="59"/>
  <c r="H82" i="59"/>
  <c r="E82" i="59"/>
  <c r="H81" i="59"/>
  <c r="E81" i="59"/>
  <c r="H80" i="59"/>
  <c r="E80" i="59"/>
  <c r="H79" i="59"/>
  <c r="E79" i="59"/>
  <c r="H78" i="59"/>
  <c r="E78" i="59"/>
  <c r="H77" i="59"/>
  <c r="E77" i="59"/>
  <c r="H76" i="59"/>
  <c r="E76" i="59"/>
  <c r="H75" i="59"/>
  <c r="E75" i="59"/>
  <c r="H74" i="59"/>
  <c r="E74" i="59"/>
  <c r="H73" i="59"/>
  <c r="E73" i="59"/>
  <c r="H72" i="59"/>
  <c r="E72" i="59"/>
  <c r="H71" i="59"/>
  <c r="E71" i="59"/>
  <c r="H70" i="59"/>
  <c r="E70" i="59"/>
  <c r="H69" i="59"/>
  <c r="E69" i="59"/>
  <c r="H68" i="59"/>
  <c r="E68" i="59"/>
  <c r="H67" i="59"/>
  <c r="E67" i="59"/>
  <c r="H66" i="59"/>
  <c r="E66" i="59"/>
  <c r="H65" i="59"/>
  <c r="E65" i="59"/>
  <c r="H64" i="59"/>
  <c r="E64" i="59"/>
  <c r="H63" i="59"/>
  <c r="E63" i="59"/>
  <c r="H62" i="59"/>
  <c r="E62" i="59"/>
  <c r="H61" i="59"/>
  <c r="E61" i="59"/>
  <c r="H60" i="59"/>
  <c r="E60" i="59"/>
  <c r="H59" i="59"/>
  <c r="E59" i="59"/>
  <c r="H58" i="59"/>
  <c r="E58" i="59"/>
  <c r="H57" i="59"/>
  <c r="E57" i="59"/>
  <c r="H56" i="59"/>
  <c r="E56" i="59"/>
  <c r="H55" i="59"/>
  <c r="E55" i="59"/>
  <c r="H54" i="59"/>
  <c r="D54" i="59"/>
  <c r="C54" i="59"/>
  <c r="H53" i="59"/>
  <c r="E53" i="59"/>
  <c r="H52" i="59"/>
  <c r="E52" i="59"/>
  <c r="H51" i="59"/>
  <c r="E51" i="59"/>
  <c r="H50" i="59"/>
  <c r="E50" i="59"/>
  <c r="H49" i="59"/>
  <c r="E49" i="59"/>
  <c r="H48" i="59"/>
  <c r="E48" i="59"/>
  <c r="H47" i="59"/>
  <c r="E47" i="59"/>
  <c r="H46" i="59"/>
  <c r="E46" i="59"/>
  <c r="H45" i="59"/>
  <c r="E45" i="59"/>
  <c r="H44" i="59"/>
  <c r="E44" i="59"/>
  <c r="H43" i="59"/>
  <c r="E43" i="59"/>
  <c r="H42" i="59"/>
  <c r="E42" i="59"/>
  <c r="F41" i="59"/>
  <c r="E41" i="59"/>
  <c r="H40" i="59"/>
  <c r="E40" i="59"/>
  <c r="H39" i="59"/>
  <c r="E39" i="59"/>
  <c r="E38" i="59"/>
  <c r="H37" i="59"/>
  <c r="E37" i="59"/>
  <c r="G36" i="59"/>
  <c r="F36" i="59"/>
  <c r="E36" i="59"/>
  <c r="H35" i="59"/>
  <c r="E35" i="59"/>
  <c r="H34" i="59"/>
  <c r="E34" i="59"/>
  <c r="H33" i="59"/>
  <c r="E33" i="59"/>
  <c r="H32" i="59"/>
  <c r="E32" i="59"/>
  <c r="G31" i="59"/>
  <c r="F31" i="59"/>
  <c r="E31" i="59"/>
  <c r="H30" i="59"/>
  <c r="E30" i="59"/>
  <c r="H29" i="59"/>
  <c r="E29" i="59"/>
  <c r="F28" i="59"/>
  <c r="E28" i="59"/>
  <c r="H27" i="59"/>
  <c r="E27" i="59"/>
  <c r="H26" i="59"/>
  <c r="E26" i="59"/>
  <c r="H25" i="59"/>
  <c r="E25" i="59"/>
  <c r="H24" i="59"/>
  <c r="E24" i="59"/>
  <c r="H23" i="59"/>
  <c r="E23" i="59"/>
  <c r="M22" i="59"/>
  <c r="L22" i="59"/>
  <c r="K22" i="59"/>
  <c r="J22" i="59"/>
  <c r="H22" i="59"/>
  <c r="E22" i="59"/>
  <c r="M21" i="59"/>
  <c r="L21" i="59"/>
  <c r="K21" i="59"/>
  <c r="J21" i="59"/>
  <c r="H21" i="59"/>
  <c r="E21" i="59"/>
  <c r="M20" i="59"/>
  <c r="L20" i="59"/>
  <c r="K20" i="59"/>
  <c r="J20" i="59"/>
  <c r="H20" i="59"/>
  <c r="E20" i="59"/>
  <c r="M19" i="59"/>
  <c r="L19" i="59"/>
  <c r="K19" i="59"/>
  <c r="J19" i="59"/>
  <c r="H19" i="59"/>
  <c r="E19" i="59"/>
  <c r="M18" i="59"/>
  <c r="L18" i="59"/>
  <c r="K18" i="59"/>
  <c r="J18" i="59"/>
  <c r="H18" i="59"/>
  <c r="E18" i="59"/>
  <c r="M17" i="59"/>
  <c r="L17" i="59"/>
  <c r="K17" i="59"/>
  <c r="J17" i="59"/>
  <c r="H17" i="59"/>
  <c r="E17" i="59"/>
  <c r="M16" i="59"/>
  <c r="L16" i="59"/>
  <c r="K16" i="59"/>
  <c r="J16" i="59"/>
  <c r="H16" i="59"/>
  <c r="E16" i="59"/>
  <c r="M15" i="59"/>
  <c r="L15" i="59"/>
  <c r="K15" i="59"/>
  <c r="J15" i="59"/>
  <c r="H15" i="59"/>
  <c r="E15" i="59"/>
  <c r="M14" i="59"/>
  <c r="L14" i="59"/>
  <c r="K14" i="59"/>
  <c r="J14" i="59"/>
  <c r="H14" i="59"/>
  <c r="E14" i="59"/>
  <c r="M13" i="59"/>
  <c r="L13" i="59"/>
  <c r="K13" i="59"/>
  <c r="J13" i="59"/>
  <c r="H13" i="59"/>
  <c r="E13" i="59"/>
  <c r="M12" i="59"/>
  <c r="L12" i="59"/>
  <c r="K12" i="59"/>
  <c r="J12" i="59"/>
  <c r="H12" i="59"/>
  <c r="E12" i="59"/>
  <c r="M11" i="59"/>
  <c r="L11" i="59"/>
  <c r="K11" i="59"/>
  <c r="J11" i="59"/>
  <c r="H11" i="59"/>
  <c r="E11" i="59"/>
  <c r="M10" i="59"/>
  <c r="L10" i="59"/>
  <c r="K10" i="59"/>
  <c r="J10" i="59"/>
  <c r="H10" i="59"/>
  <c r="E10" i="59"/>
  <c r="D9" i="59"/>
  <c r="C9" i="59"/>
  <c r="F8" i="59"/>
  <c r="H8" i="59" s="1"/>
  <c r="C8" i="59"/>
  <c r="E8" i="59" s="1"/>
  <c r="F7" i="59"/>
  <c r="H7" i="59" s="1"/>
  <c r="C7" i="59"/>
  <c r="E7" i="59" s="1"/>
  <c r="H38" i="59" l="1"/>
  <c r="H28" i="59"/>
  <c r="H85" i="59"/>
  <c r="H31" i="59"/>
  <c r="H41" i="59"/>
  <c r="C107" i="59"/>
  <c r="G107" i="59"/>
  <c r="G109" i="59" s="1"/>
  <c r="H36" i="59"/>
  <c r="E110" i="59"/>
  <c r="H110" i="59"/>
  <c r="D107" i="59"/>
  <c r="H9" i="59"/>
  <c r="F107" i="59"/>
  <c r="E54" i="59"/>
  <c r="E9" i="59"/>
  <c r="E83" i="59"/>
  <c r="H83" i="59"/>
  <c r="H84" i="59"/>
  <c r="E85" i="59"/>
  <c r="E86" i="59"/>
  <c r="H86" i="59"/>
  <c r="E87" i="59"/>
  <c r="H87" i="59"/>
  <c r="E88" i="59"/>
  <c r="H88" i="59"/>
  <c r="E89" i="59"/>
  <c r="H89" i="59"/>
  <c r="E90" i="59"/>
  <c r="H90" i="59"/>
  <c r="E91" i="59"/>
  <c r="H91" i="59"/>
  <c r="E92" i="59"/>
  <c r="H92" i="59"/>
  <c r="E93" i="59"/>
  <c r="H93" i="59"/>
  <c r="E94" i="59"/>
  <c r="H94" i="59"/>
  <c r="E95" i="59"/>
  <c r="H95" i="59"/>
  <c r="E96" i="59"/>
  <c r="H96" i="59"/>
  <c r="E97" i="59"/>
  <c r="H97" i="59"/>
  <c r="E98" i="59"/>
  <c r="H98" i="59"/>
  <c r="E99" i="59"/>
  <c r="H99" i="59"/>
  <c r="E100" i="59"/>
  <c r="H100" i="59"/>
  <c r="E101" i="59"/>
  <c r="H101" i="59"/>
  <c r="E102" i="59"/>
  <c r="H102" i="59"/>
  <c r="E103" i="59"/>
  <c r="H103" i="59"/>
  <c r="E104" i="59"/>
  <c r="H104" i="59"/>
  <c r="E105" i="59"/>
  <c r="H105" i="59"/>
  <c r="E106" i="59"/>
  <c r="H106" i="59"/>
  <c r="E108" i="59"/>
  <c r="C109" i="59" l="1"/>
  <c r="AL10" i="61"/>
  <c r="AM10" i="61" s="1"/>
  <c r="AL10" i="64"/>
  <c r="AG10" i="58"/>
  <c r="G111" i="59"/>
  <c r="D109" i="59"/>
  <c r="K107" i="59"/>
  <c r="E107" i="59"/>
  <c r="F109" i="59"/>
  <c r="H107" i="59"/>
  <c r="E109" i="59" l="1"/>
  <c r="C111" i="59"/>
  <c r="AL11" i="61"/>
  <c r="AL11" i="64"/>
  <c r="AM10" i="64"/>
  <c r="AN10" i="61"/>
  <c r="AN11" i="61" s="1"/>
  <c r="AM11" i="61"/>
  <c r="AG11" i="58"/>
  <c r="AH10" i="58"/>
  <c r="D111" i="59"/>
  <c r="F111" i="59"/>
  <c r="H109" i="59"/>
  <c r="P11" i="58"/>
  <c r="O11" i="58"/>
  <c r="Q10" i="58"/>
  <c r="R10" i="58" s="1"/>
  <c r="AC10" i="58" s="1"/>
  <c r="Q9" i="58"/>
  <c r="R9" i="58" s="1"/>
  <c r="AC9" i="58" s="1"/>
  <c r="AN10" i="64" l="1"/>
  <c r="AN11" i="64" s="1"/>
  <c r="AM11" i="64"/>
  <c r="AI10" i="58"/>
  <c r="AI11" i="58" s="1"/>
  <c r="AH11" i="58"/>
  <c r="H111" i="59"/>
  <c r="E111" i="59"/>
  <c r="Q11" i="58"/>
  <c r="R11" i="58"/>
  <c r="E10" i="58" l="1"/>
  <c r="D11" i="58"/>
  <c r="C11" i="58"/>
  <c r="E9" i="58" l="1"/>
  <c r="E11" i="58" s="1"/>
  <c r="BU11" i="57" l="1"/>
  <c r="BT11" i="57"/>
  <c r="BV10" i="57"/>
  <c r="BV9" i="57"/>
  <c r="BV11" i="57" l="1"/>
  <c r="BW9" i="57"/>
  <c r="BC10" i="57" l="1"/>
  <c r="BC9" i="57"/>
  <c r="BA11" i="57"/>
  <c r="BB11" i="57"/>
  <c r="BC11" i="57" l="1"/>
  <c r="AH19" i="49" l="1"/>
  <c r="Y19" i="49"/>
  <c r="AA20" i="49"/>
  <c r="AA12" i="49"/>
  <c r="AA7" i="49"/>
  <c r="AD20" i="49"/>
  <c r="AE20" i="49" s="1"/>
  <c r="AD12" i="49"/>
  <c r="AE12" i="49" s="1"/>
  <c r="AD7" i="49"/>
  <c r="AE7" i="49" s="1"/>
  <c r="U20" i="49" l="1"/>
  <c r="V20" i="49" s="1"/>
  <c r="U12" i="49"/>
  <c r="V12" i="49" s="1"/>
  <c r="U7" i="49"/>
  <c r="V7" i="49" s="1"/>
  <c r="R20" i="49"/>
  <c r="R12" i="49"/>
  <c r="R7" i="49"/>
  <c r="DO10" i="40" l="1"/>
  <c r="DO9" i="40"/>
  <c r="D9" i="57" l="1"/>
  <c r="BD9" i="57" s="1"/>
  <c r="D10" i="57"/>
  <c r="C10" i="57"/>
  <c r="Q10" i="57" s="1"/>
  <c r="C9" i="57"/>
  <c r="AP11" i="57"/>
  <c r="AO11" i="57"/>
  <c r="AJ11" i="57"/>
  <c r="AI11" i="57"/>
  <c r="W11" i="57"/>
  <c r="V11" i="57"/>
  <c r="U11" i="57"/>
  <c r="N11" i="57"/>
  <c r="M11" i="57"/>
  <c r="I11" i="57"/>
  <c r="H11" i="57"/>
  <c r="G11" i="57"/>
  <c r="AQ10" i="57"/>
  <c r="AK10" i="57"/>
  <c r="AK11" i="57" s="1"/>
  <c r="X10" i="57"/>
  <c r="O10" i="57"/>
  <c r="J10" i="57"/>
  <c r="AQ9" i="57"/>
  <c r="AL9" i="57"/>
  <c r="X9" i="57"/>
  <c r="O9" i="57"/>
  <c r="J9" i="57"/>
  <c r="J11" i="57" l="1"/>
  <c r="K9" i="57"/>
  <c r="X11" i="57"/>
  <c r="AQ11" i="57"/>
  <c r="AE9" i="57"/>
  <c r="BN9" i="57"/>
  <c r="BD10" i="57"/>
  <c r="BD11" i="57" s="1"/>
  <c r="BW10" i="57"/>
  <c r="BW11" i="57" s="1"/>
  <c r="O11" i="57"/>
  <c r="Y10" i="57"/>
  <c r="AM9" i="57"/>
  <c r="C11" i="57"/>
  <c r="D11" i="57"/>
  <c r="R9" i="57"/>
  <c r="E10" i="57"/>
  <c r="K10" i="57"/>
  <c r="R10" i="57" s="1"/>
  <c r="S10" i="57" s="1"/>
  <c r="E9" i="57"/>
  <c r="Q9" i="57"/>
  <c r="Q11" i="57" s="1"/>
  <c r="Y9" i="57"/>
  <c r="AL10" i="57"/>
  <c r="AM10" i="57" s="1"/>
  <c r="R11" i="57" l="1"/>
  <c r="S9" i="57"/>
  <c r="S11" i="57" s="1"/>
  <c r="K11" i="57"/>
  <c r="E11" i="57"/>
  <c r="S13" i="57" s="1"/>
  <c r="Y11" i="57"/>
  <c r="AL11" i="57"/>
  <c r="AM11" i="57"/>
  <c r="S14" i="57" l="1"/>
  <c r="AK10" i="55" l="1"/>
  <c r="AK11" i="55" s="1"/>
  <c r="AJ11" i="55"/>
  <c r="AI11" i="55"/>
  <c r="AL9" i="55"/>
  <c r="AM9" i="55" s="1"/>
  <c r="AL10" i="55" l="1"/>
  <c r="AM10" i="55" s="1"/>
  <c r="AM11" i="55" s="1"/>
  <c r="AL11" i="55" l="1"/>
  <c r="W11" i="55" l="1"/>
  <c r="V11" i="55"/>
  <c r="U11" i="55"/>
  <c r="X10" i="55"/>
  <c r="Y10" i="55" s="1"/>
  <c r="X9" i="55"/>
  <c r="Y9" i="55" s="1"/>
  <c r="Y11" i="55" l="1"/>
  <c r="X11" i="55"/>
  <c r="CY9" i="64" l="1"/>
  <c r="CY10" i="64"/>
  <c r="CG11" i="64"/>
  <c r="AT9" i="64"/>
  <c r="AT10" i="64"/>
  <c r="BT10" i="64"/>
  <c r="AP10" i="64"/>
  <c r="AX10" i="64" s="1"/>
  <c r="AP10" i="61"/>
  <c r="AO9" i="58"/>
  <c r="AT9" i="61"/>
  <c r="AO10" i="58"/>
  <c r="AT10" i="61"/>
  <c r="AO11" i="58"/>
  <c r="AK10" i="58"/>
  <c r="AS10" i="58" s="1"/>
  <c r="X11" i="58"/>
  <c r="CC11" i="57"/>
  <c r="K10" i="58"/>
  <c r="AB10" i="58" s="1"/>
  <c r="CG10" i="57"/>
  <c r="BJ9" i="57"/>
  <c r="BJ10" i="57"/>
  <c r="BN10" i="57"/>
  <c r="AE10" i="57"/>
  <c r="AA11" i="57"/>
  <c r="AS9" i="55"/>
  <c r="CY11" i="64" l="1"/>
  <c r="CC11" i="64"/>
  <c r="BT9" i="64"/>
  <c r="BT11" i="64" s="1"/>
  <c r="BP11" i="64"/>
  <c r="AT11" i="64"/>
  <c r="AT11" i="61"/>
  <c r="L11" i="61"/>
  <c r="AX10" i="61"/>
  <c r="T11" i="58"/>
  <c r="K9" i="58"/>
  <c r="G11" i="58"/>
  <c r="BY11" i="57"/>
  <c r="CG9" i="57"/>
  <c r="CG11" i="57" s="1"/>
  <c r="BF11" i="57"/>
  <c r="BJ11" i="57"/>
  <c r="AS9" i="57"/>
  <c r="AS10" i="57"/>
  <c r="AE11" i="57"/>
  <c r="AO11" i="55"/>
  <c r="AS10" i="55"/>
  <c r="AS11" i="55" s="1"/>
  <c r="AE10" i="55"/>
  <c r="AE9" i="55"/>
  <c r="AA11" i="55"/>
  <c r="CK11" i="64" l="1"/>
  <c r="P11" i="61"/>
  <c r="AG11" i="61"/>
  <c r="K11" i="58"/>
  <c r="AB9" i="58"/>
  <c r="AB11" i="58" s="1"/>
  <c r="BN11" i="57"/>
  <c r="AS11" i="57"/>
  <c r="AE11" i="55"/>
  <c r="CE9" i="64" l="1"/>
  <c r="CL9" i="64"/>
  <c r="CH11" i="64"/>
  <c r="CI9" i="64"/>
  <c r="CL10" i="64"/>
  <c r="CM10" i="64" s="1"/>
  <c r="CI10" i="64"/>
  <c r="Z10" i="58"/>
  <c r="AD10" i="58"/>
  <c r="V9" i="58"/>
  <c r="Z9" i="58"/>
  <c r="Y11" i="58"/>
  <c r="L9" i="58"/>
  <c r="I9" i="58"/>
  <c r="BH9" i="57"/>
  <c r="CA9" i="57"/>
  <c r="CE9" i="57"/>
  <c r="CH9" i="57"/>
  <c r="CI9" i="57" s="1"/>
  <c r="CE10" i="57"/>
  <c r="CD11" i="57"/>
  <c r="CH10" i="57"/>
  <c r="BO10" i="57"/>
  <c r="BO9" i="57"/>
  <c r="BP9" i="57" s="1"/>
  <c r="CE11" i="57" l="1"/>
  <c r="CI11" i="64"/>
  <c r="CL11" i="64"/>
  <c r="CM9" i="64"/>
  <c r="CM11" i="64" s="1"/>
  <c r="BU9" i="64"/>
  <c r="BR9" i="64"/>
  <c r="Q9" i="61"/>
  <c r="N9" i="61"/>
  <c r="Z11" i="58"/>
  <c r="AD9" i="58"/>
  <c r="AD11" i="58" s="1"/>
  <c r="AC11" i="58"/>
  <c r="M9" i="58"/>
  <c r="CI10" i="57"/>
  <c r="CI11" i="57" s="1"/>
  <c r="CH11" i="57"/>
  <c r="AF9" i="57"/>
  <c r="AT9" i="57"/>
  <c r="AC9" i="57"/>
  <c r="BV9" i="64" l="1"/>
  <c r="R9" i="61"/>
  <c r="AU9" i="57"/>
  <c r="AG9" i="57"/>
  <c r="J10" i="55"/>
  <c r="Q10" i="55" l="1"/>
  <c r="Q9" i="55" l="1"/>
  <c r="S20" i="49" l="1"/>
  <c r="Q20" i="49"/>
  <c r="S12" i="49"/>
  <c r="Q12" i="49"/>
  <c r="S7" i="49"/>
  <c r="Q7" i="49"/>
  <c r="T7" i="49" s="1"/>
  <c r="W7" i="49" s="1"/>
  <c r="T20" i="49" l="1"/>
  <c r="W20" i="49" s="1"/>
  <c r="T12" i="49"/>
  <c r="W12" i="49" s="1"/>
  <c r="O32" i="45"/>
  <c r="O33" i="45"/>
  <c r="O34" i="45"/>
  <c r="O35" i="45"/>
  <c r="O37" i="45"/>
  <c r="I11" i="55" l="1"/>
  <c r="H11" i="55"/>
  <c r="G11" i="55"/>
  <c r="K10" i="55"/>
  <c r="K9" i="55"/>
  <c r="J9" i="55"/>
  <c r="J11" i="55" s="1"/>
  <c r="E10" i="55"/>
  <c r="D11" i="55"/>
  <c r="E9" i="55"/>
  <c r="E11" i="55" l="1"/>
  <c r="K11" i="55"/>
  <c r="R10" i="55"/>
  <c r="S10" i="55" s="1"/>
  <c r="O10" i="55"/>
  <c r="M11" i="55"/>
  <c r="Q11" i="55"/>
  <c r="C11" i="55"/>
  <c r="R9" i="55" l="1"/>
  <c r="O9" i="55"/>
  <c r="O11" i="55" s="1"/>
  <c r="S13" i="55" s="1"/>
  <c r="N11" i="55"/>
  <c r="S9" i="55" l="1"/>
  <c r="S11" i="55" s="1"/>
  <c r="S14" i="55" s="1"/>
  <c r="R11" i="55"/>
  <c r="F9" i="45" l="1"/>
  <c r="C108" i="45"/>
  <c r="J108" i="59" s="1"/>
  <c r="C110" i="45"/>
  <c r="J110" i="59" s="1"/>
  <c r="C54" i="45"/>
  <c r="J54" i="59" s="1"/>
  <c r="J10" i="45"/>
  <c r="K10" i="45"/>
  <c r="J11" i="45"/>
  <c r="K11" i="45"/>
  <c r="J12" i="45"/>
  <c r="K12" i="45"/>
  <c r="J13" i="45"/>
  <c r="K13" i="45"/>
  <c r="J14" i="45"/>
  <c r="K14" i="45"/>
  <c r="J15" i="45"/>
  <c r="K15" i="45"/>
  <c r="J16" i="45"/>
  <c r="K16" i="45"/>
  <c r="J17" i="45"/>
  <c r="K17" i="45"/>
  <c r="J18" i="45"/>
  <c r="K18" i="45"/>
  <c r="J19" i="45"/>
  <c r="K19" i="45"/>
  <c r="J20" i="45"/>
  <c r="K20" i="45"/>
  <c r="J21" i="45"/>
  <c r="K21" i="45"/>
  <c r="J22" i="45"/>
  <c r="K22" i="45"/>
  <c r="J23" i="45"/>
  <c r="K23" i="45"/>
  <c r="J24" i="45"/>
  <c r="K24" i="45"/>
  <c r="J25" i="45"/>
  <c r="K25" i="45"/>
  <c r="J26" i="45"/>
  <c r="K26" i="45"/>
  <c r="J27" i="45"/>
  <c r="K27" i="45"/>
  <c r="J28" i="45"/>
  <c r="K28" i="45"/>
  <c r="J29" i="45"/>
  <c r="K29" i="45"/>
  <c r="J30" i="45"/>
  <c r="K30" i="45"/>
  <c r="J31" i="45"/>
  <c r="K31" i="45"/>
  <c r="J32" i="45"/>
  <c r="K32" i="45"/>
  <c r="J33" i="45"/>
  <c r="K33" i="45"/>
  <c r="J34" i="45"/>
  <c r="K34" i="45"/>
  <c r="J35" i="45"/>
  <c r="K35" i="45"/>
  <c r="J36" i="45"/>
  <c r="K36" i="45"/>
  <c r="J37" i="45"/>
  <c r="K37" i="45"/>
  <c r="J38" i="45"/>
  <c r="K38" i="45"/>
  <c r="J39" i="45"/>
  <c r="K39" i="45"/>
  <c r="J40" i="45"/>
  <c r="K40" i="45"/>
  <c r="J41" i="45"/>
  <c r="K41" i="45"/>
  <c r="J42" i="45"/>
  <c r="K42" i="45"/>
  <c r="J43" i="45"/>
  <c r="K43" i="45"/>
  <c r="J44" i="45"/>
  <c r="K44" i="45"/>
  <c r="J45" i="45"/>
  <c r="K45" i="45"/>
  <c r="J46" i="45"/>
  <c r="K46" i="45"/>
  <c r="J47" i="45"/>
  <c r="K47" i="45"/>
  <c r="J48" i="45"/>
  <c r="K48" i="45"/>
  <c r="J49" i="45"/>
  <c r="K49" i="45"/>
  <c r="J50" i="45"/>
  <c r="K50" i="45"/>
  <c r="J51" i="45"/>
  <c r="K51" i="45"/>
  <c r="J52" i="45"/>
  <c r="K52" i="45"/>
  <c r="J53" i="45"/>
  <c r="K53" i="45"/>
  <c r="J55" i="45"/>
  <c r="K55" i="45"/>
  <c r="J56" i="45"/>
  <c r="K56" i="45"/>
  <c r="J57" i="45"/>
  <c r="K57" i="45"/>
  <c r="J58" i="45"/>
  <c r="K58" i="45"/>
  <c r="J59" i="45"/>
  <c r="K59" i="45"/>
  <c r="J60" i="45"/>
  <c r="K60" i="45"/>
  <c r="J61" i="45"/>
  <c r="K61" i="45"/>
  <c r="J62" i="45"/>
  <c r="K62" i="45"/>
  <c r="J63" i="45"/>
  <c r="K63" i="45"/>
  <c r="J64" i="45"/>
  <c r="K64" i="45"/>
  <c r="J65" i="45"/>
  <c r="K65" i="45"/>
  <c r="J66" i="45"/>
  <c r="K66" i="45"/>
  <c r="J67" i="45"/>
  <c r="K67" i="45"/>
  <c r="J68" i="45"/>
  <c r="K68" i="45"/>
  <c r="J69" i="45"/>
  <c r="K69" i="45"/>
  <c r="J70" i="45"/>
  <c r="K70" i="45"/>
  <c r="J71" i="45"/>
  <c r="K71" i="45"/>
  <c r="J72" i="45"/>
  <c r="K72" i="45"/>
  <c r="J73" i="45"/>
  <c r="K73" i="45"/>
  <c r="J74" i="45"/>
  <c r="K74" i="45"/>
  <c r="J75" i="45"/>
  <c r="K75" i="45"/>
  <c r="J76" i="45"/>
  <c r="K76" i="45"/>
  <c r="J77" i="45"/>
  <c r="K77" i="45"/>
  <c r="J78" i="45"/>
  <c r="K78" i="45"/>
  <c r="J79" i="45"/>
  <c r="K79" i="45"/>
  <c r="J80" i="45"/>
  <c r="K80" i="45"/>
  <c r="J81" i="45"/>
  <c r="K81" i="45"/>
  <c r="J82" i="45"/>
  <c r="K82" i="45"/>
  <c r="K83" i="45"/>
  <c r="K84" i="45"/>
  <c r="K85" i="45"/>
  <c r="K86" i="45"/>
  <c r="K87" i="45"/>
  <c r="K88" i="45"/>
  <c r="K89" i="45"/>
  <c r="K90" i="45"/>
  <c r="K91" i="45"/>
  <c r="K92" i="45"/>
  <c r="K93" i="45"/>
  <c r="K94" i="45"/>
  <c r="K95" i="45"/>
  <c r="K96" i="45"/>
  <c r="K97" i="45"/>
  <c r="K98" i="45"/>
  <c r="K99" i="45"/>
  <c r="K100" i="45"/>
  <c r="K101" i="45"/>
  <c r="K102" i="45"/>
  <c r="K103" i="45"/>
  <c r="K104" i="45"/>
  <c r="K105" i="45"/>
  <c r="K106" i="45"/>
  <c r="K108" i="45"/>
  <c r="K110" i="45"/>
  <c r="G9" i="45"/>
  <c r="C9" i="45"/>
  <c r="J9" i="59" s="1"/>
  <c r="D54" i="45"/>
  <c r="D9" i="45"/>
  <c r="F36" i="45"/>
  <c r="L36" i="59" s="1"/>
  <c r="G36" i="45"/>
  <c r="M36" i="59" s="1"/>
  <c r="K9" i="45" l="1"/>
  <c r="K9" i="59"/>
  <c r="M9" i="45"/>
  <c r="M9" i="59"/>
  <c r="K54" i="45"/>
  <c r="K54" i="59"/>
  <c r="J9" i="45"/>
  <c r="J54" i="45"/>
  <c r="O9" i="45"/>
  <c r="L9" i="59"/>
  <c r="D107" i="45"/>
  <c r="C107" i="45"/>
  <c r="J107" i="59" s="1"/>
  <c r="C109" i="45" l="1"/>
  <c r="C111" i="45" s="1"/>
  <c r="D109" i="45"/>
  <c r="D111" i="45" s="1"/>
  <c r="K107" i="45"/>
  <c r="J109" i="59" l="1"/>
  <c r="L10" i="45"/>
  <c r="M10" i="45"/>
  <c r="L11" i="45"/>
  <c r="M11" i="45"/>
  <c r="L12" i="45"/>
  <c r="M12" i="45"/>
  <c r="L13" i="45"/>
  <c r="M13" i="45"/>
  <c r="L14" i="45"/>
  <c r="M14" i="45"/>
  <c r="L15" i="45"/>
  <c r="M15" i="45"/>
  <c r="L16" i="45"/>
  <c r="M16" i="45"/>
  <c r="L17" i="45"/>
  <c r="M17" i="45"/>
  <c r="L18" i="45"/>
  <c r="M18" i="45"/>
  <c r="L19" i="45"/>
  <c r="M19" i="45"/>
  <c r="L20" i="45"/>
  <c r="M20" i="45"/>
  <c r="L21" i="45"/>
  <c r="M21" i="45"/>
  <c r="L22" i="45"/>
  <c r="M22" i="45"/>
  <c r="L23" i="45"/>
  <c r="M23" i="45"/>
  <c r="L24" i="45"/>
  <c r="M24" i="45"/>
  <c r="L25" i="45"/>
  <c r="M25" i="45"/>
  <c r="L26" i="45"/>
  <c r="M26" i="45"/>
  <c r="L27" i="45"/>
  <c r="M27" i="45"/>
  <c r="M28" i="45"/>
  <c r="L29" i="45"/>
  <c r="M29" i="45"/>
  <c r="L30" i="45"/>
  <c r="M30" i="45"/>
  <c r="L32" i="45"/>
  <c r="M32" i="45"/>
  <c r="L33" i="45"/>
  <c r="M33" i="45"/>
  <c r="L34" i="45"/>
  <c r="M34" i="45"/>
  <c r="L35" i="45"/>
  <c r="M35" i="45"/>
  <c r="L37" i="45"/>
  <c r="M37" i="45"/>
  <c r="L39" i="45"/>
  <c r="M39" i="45"/>
  <c r="L40" i="45"/>
  <c r="M40" i="45"/>
  <c r="M41" i="45"/>
  <c r="L42" i="45"/>
  <c r="M42" i="45"/>
  <c r="L43" i="45"/>
  <c r="M43" i="45"/>
  <c r="L44" i="45"/>
  <c r="M44" i="45"/>
  <c r="L45" i="45"/>
  <c r="M45" i="45"/>
  <c r="L46" i="45"/>
  <c r="M46" i="45"/>
  <c r="L47" i="45"/>
  <c r="M47" i="45"/>
  <c r="L48" i="45"/>
  <c r="M48" i="45"/>
  <c r="L49" i="45"/>
  <c r="M49" i="45"/>
  <c r="L50" i="45"/>
  <c r="M50" i="45"/>
  <c r="L51" i="45"/>
  <c r="M51" i="45"/>
  <c r="L52" i="45"/>
  <c r="M52" i="45"/>
  <c r="L53" i="45"/>
  <c r="M53" i="45"/>
  <c r="L54" i="45"/>
  <c r="M54" i="45"/>
  <c r="L55" i="45"/>
  <c r="M55" i="45"/>
  <c r="L56" i="45"/>
  <c r="M56" i="45"/>
  <c r="L57" i="45"/>
  <c r="M57" i="45"/>
  <c r="L58" i="45"/>
  <c r="M58" i="45"/>
  <c r="L59" i="45"/>
  <c r="M59" i="45"/>
  <c r="L60" i="45"/>
  <c r="M60" i="45"/>
  <c r="L61" i="45"/>
  <c r="M61" i="45"/>
  <c r="L62" i="45"/>
  <c r="M62" i="45"/>
  <c r="L63" i="45"/>
  <c r="M63" i="45"/>
  <c r="L64" i="45"/>
  <c r="M64" i="45"/>
  <c r="L65" i="45"/>
  <c r="M65" i="45"/>
  <c r="L66" i="45"/>
  <c r="M66" i="45"/>
  <c r="L67" i="45"/>
  <c r="M67" i="45"/>
  <c r="L68" i="45"/>
  <c r="M68" i="45"/>
  <c r="L69" i="45"/>
  <c r="M69" i="45"/>
  <c r="L70" i="45"/>
  <c r="M70" i="45"/>
  <c r="L71" i="45"/>
  <c r="M71" i="45"/>
  <c r="L72" i="45"/>
  <c r="M72" i="45"/>
  <c r="L73" i="45"/>
  <c r="M73" i="45"/>
  <c r="L74" i="45"/>
  <c r="M74" i="45"/>
  <c r="L75" i="45"/>
  <c r="M75" i="45"/>
  <c r="L76" i="45"/>
  <c r="M76" i="45"/>
  <c r="L77" i="45"/>
  <c r="M77" i="45"/>
  <c r="L78" i="45"/>
  <c r="M78" i="45"/>
  <c r="L79" i="45"/>
  <c r="M79" i="45"/>
  <c r="L80" i="45"/>
  <c r="M80" i="45"/>
  <c r="L81" i="45"/>
  <c r="M81" i="45"/>
  <c r="L82" i="45"/>
  <c r="M82" i="45"/>
  <c r="M83" i="45"/>
  <c r="M84" i="45"/>
  <c r="M85" i="45"/>
  <c r="M86" i="45"/>
  <c r="M87" i="45"/>
  <c r="M88" i="45"/>
  <c r="M89" i="45"/>
  <c r="M90" i="45"/>
  <c r="M91" i="45"/>
  <c r="M92" i="45"/>
  <c r="M93" i="45"/>
  <c r="M94" i="45"/>
  <c r="M95" i="45"/>
  <c r="M96" i="45"/>
  <c r="M97" i="45"/>
  <c r="M98" i="45"/>
  <c r="M99" i="45"/>
  <c r="M100" i="45"/>
  <c r="M101" i="45"/>
  <c r="M102" i="45"/>
  <c r="M103" i="45"/>
  <c r="M104" i="45"/>
  <c r="M105" i="45"/>
  <c r="M106" i="45"/>
  <c r="L108" i="45"/>
  <c r="M108" i="45"/>
  <c r="M110" i="45"/>
  <c r="F32" i="70" l="1"/>
  <c r="X20" i="49"/>
  <c r="X12" i="49"/>
  <c r="AJ20" i="49"/>
  <c r="Z20" i="49"/>
  <c r="AC20" i="49" s="1"/>
  <c r="AF20" i="49" s="1"/>
  <c r="AJ19" i="49"/>
  <c r="AJ12" i="49"/>
  <c r="Z12" i="49"/>
  <c r="AC12" i="49" s="1"/>
  <c r="AF12" i="49" s="1"/>
  <c r="Z7" i="49"/>
  <c r="AC7" i="49" s="1"/>
  <c r="AF7" i="49" s="1"/>
  <c r="G38" i="45"/>
  <c r="M38" i="59" s="1"/>
  <c r="F38" i="45"/>
  <c r="L38" i="59" s="1"/>
  <c r="F31" i="45"/>
  <c r="L31" i="59" s="1"/>
  <c r="G31" i="45"/>
  <c r="M31" i="59" s="1"/>
  <c r="X7" i="49"/>
  <c r="F110" i="45"/>
  <c r="L110" i="59" s="1"/>
  <c r="H108" i="45"/>
  <c r="E108" i="45"/>
  <c r="E107" i="45"/>
  <c r="F106" i="45"/>
  <c r="C106" i="45"/>
  <c r="F105" i="45"/>
  <c r="C105" i="45"/>
  <c r="F104" i="45"/>
  <c r="C104" i="45"/>
  <c r="F103" i="45"/>
  <c r="C103" i="45"/>
  <c r="F102" i="45"/>
  <c r="C102" i="45"/>
  <c r="F101" i="45"/>
  <c r="C101" i="45"/>
  <c r="F100" i="45"/>
  <c r="C100" i="45"/>
  <c r="F99" i="45"/>
  <c r="C99" i="45"/>
  <c r="F98" i="45"/>
  <c r="C98" i="45"/>
  <c r="F97" i="45"/>
  <c r="C97" i="45"/>
  <c r="F96" i="45"/>
  <c r="C96" i="45"/>
  <c r="F95" i="45"/>
  <c r="C95" i="45"/>
  <c r="F94" i="45"/>
  <c r="C94" i="45"/>
  <c r="F93" i="45"/>
  <c r="C93" i="45"/>
  <c r="F92" i="45"/>
  <c r="C92" i="45"/>
  <c r="F91" i="45"/>
  <c r="C91" i="45"/>
  <c r="F90" i="45"/>
  <c r="C90" i="45"/>
  <c r="F89" i="45"/>
  <c r="C89" i="45"/>
  <c r="F88" i="45"/>
  <c r="C88" i="45"/>
  <c r="F87" i="45"/>
  <c r="C87" i="45"/>
  <c r="F86" i="45"/>
  <c r="C86" i="45"/>
  <c r="F85" i="45"/>
  <c r="C85" i="45"/>
  <c r="F84" i="45"/>
  <c r="C84" i="45"/>
  <c r="F83" i="45"/>
  <c r="C83" i="45"/>
  <c r="H82" i="45"/>
  <c r="E82" i="45"/>
  <c r="H81" i="45"/>
  <c r="E81" i="45"/>
  <c r="H80" i="45"/>
  <c r="E80" i="45"/>
  <c r="H79" i="45"/>
  <c r="E79" i="45"/>
  <c r="H78" i="45"/>
  <c r="E78" i="45"/>
  <c r="H77" i="45"/>
  <c r="E77" i="45"/>
  <c r="H76" i="45"/>
  <c r="E76" i="45"/>
  <c r="H75" i="45"/>
  <c r="E75" i="45"/>
  <c r="H74" i="45"/>
  <c r="E74" i="45"/>
  <c r="H73" i="45"/>
  <c r="E73" i="45"/>
  <c r="H72" i="45"/>
  <c r="E72" i="45"/>
  <c r="H71" i="45"/>
  <c r="E71" i="45"/>
  <c r="H70" i="45"/>
  <c r="E70" i="45"/>
  <c r="H69" i="45"/>
  <c r="E69" i="45"/>
  <c r="H68" i="45"/>
  <c r="E68" i="45"/>
  <c r="H67" i="45"/>
  <c r="E67" i="45"/>
  <c r="H66" i="45"/>
  <c r="E66" i="45"/>
  <c r="H65" i="45"/>
  <c r="E65" i="45"/>
  <c r="H64" i="45"/>
  <c r="E64" i="45"/>
  <c r="H63" i="45"/>
  <c r="E63" i="45"/>
  <c r="H62" i="45"/>
  <c r="E62" i="45"/>
  <c r="H61" i="45"/>
  <c r="E61" i="45"/>
  <c r="H60" i="45"/>
  <c r="E60" i="45"/>
  <c r="H59" i="45"/>
  <c r="E59" i="45"/>
  <c r="H58" i="45"/>
  <c r="E58" i="45"/>
  <c r="H57" i="45"/>
  <c r="E57" i="45"/>
  <c r="H56" i="45"/>
  <c r="E56" i="45"/>
  <c r="H55" i="45"/>
  <c r="E55" i="45"/>
  <c r="H54" i="45"/>
  <c r="E54" i="45"/>
  <c r="H53" i="45"/>
  <c r="E53" i="45"/>
  <c r="H52" i="45"/>
  <c r="E52" i="45"/>
  <c r="H51" i="45"/>
  <c r="E51" i="45"/>
  <c r="H50" i="45"/>
  <c r="E50" i="45"/>
  <c r="H49" i="45"/>
  <c r="E49" i="45"/>
  <c r="H48" i="45"/>
  <c r="E48" i="45"/>
  <c r="H47" i="45"/>
  <c r="E47" i="45"/>
  <c r="H46" i="45"/>
  <c r="E46" i="45"/>
  <c r="H45" i="45"/>
  <c r="E45" i="45"/>
  <c r="H44" i="45"/>
  <c r="E44" i="45"/>
  <c r="H43" i="45"/>
  <c r="E43" i="45"/>
  <c r="H42" i="45"/>
  <c r="E42" i="45"/>
  <c r="F41" i="45"/>
  <c r="L41" i="59" s="1"/>
  <c r="E41" i="45"/>
  <c r="H40" i="45"/>
  <c r="E40" i="45"/>
  <c r="H39" i="45"/>
  <c r="E39" i="45"/>
  <c r="E38" i="45"/>
  <c r="H37" i="45"/>
  <c r="E37" i="45"/>
  <c r="E36" i="45"/>
  <c r="H35" i="45"/>
  <c r="E35" i="45"/>
  <c r="H34" i="45"/>
  <c r="E34" i="45"/>
  <c r="H33" i="45"/>
  <c r="E33" i="45"/>
  <c r="H32" i="45"/>
  <c r="E32" i="45"/>
  <c r="E31" i="45"/>
  <c r="H30" i="45"/>
  <c r="E30" i="45"/>
  <c r="H29" i="45"/>
  <c r="E29" i="45"/>
  <c r="F28" i="45"/>
  <c r="L28" i="59" s="1"/>
  <c r="E28" i="45"/>
  <c r="H27" i="45"/>
  <c r="E27" i="45"/>
  <c r="H26" i="45"/>
  <c r="E26" i="45"/>
  <c r="H25" i="45"/>
  <c r="E25" i="45"/>
  <c r="H24" i="45"/>
  <c r="E24" i="45"/>
  <c r="H23" i="45"/>
  <c r="E23" i="45"/>
  <c r="H22" i="45"/>
  <c r="E22" i="45"/>
  <c r="H21" i="45"/>
  <c r="E21" i="45"/>
  <c r="H20" i="45"/>
  <c r="E20" i="45"/>
  <c r="H19" i="45"/>
  <c r="E19" i="45"/>
  <c r="H18" i="45"/>
  <c r="E18" i="45"/>
  <c r="H17" i="45"/>
  <c r="E17" i="45"/>
  <c r="H16" i="45"/>
  <c r="E16" i="45"/>
  <c r="H15" i="45"/>
  <c r="E15" i="45"/>
  <c r="H14" i="45"/>
  <c r="E14" i="45"/>
  <c r="H13" i="45"/>
  <c r="E13" i="45"/>
  <c r="H12" i="45"/>
  <c r="E12" i="45"/>
  <c r="H11" i="45"/>
  <c r="E11" i="45"/>
  <c r="H10" i="45"/>
  <c r="E10" i="45"/>
  <c r="H9" i="45"/>
  <c r="E9" i="45"/>
  <c r="F8" i="45"/>
  <c r="H8" i="45" s="1"/>
  <c r="C8" i="45"/>
  <c r="E8" i="45" s="1"/>
  <c r="F7" i="45"/>
  <c r="H7" i="45" s="1"/>
  <c r="C7" i="45"/>
  <c r="E7" i="45" s="1"/>
  <c r="H31" i="45" l="1"/>
  <c r="AG7" i="49"/>
  <c r="AG12" i="49"/>
  <c r="M31" i="45"/>
  <c r="G107" i="45"/>
  <c r="L31" i="45"/>
  <c r="O31" i="45"/>
  <c r="F107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E102" i="45"/>
  <c r="E103" i="45"/>
  <c r="E104" i="45"/>
  <c r="E105" i="45"/>
  <c r="E106" i="45"/>
  <c r="E109" i="45"/>
  <c r="H41" i="45"/>
  <c r="L9" i="45"/>
  <c r="Z23" i="49"/>
  <c r="H83" i="45"/>
  <c r="H85" i="45"/>
  <c r="H86" i="45"/>
  <c r="H87" i="45"/>
  <c r="H88" i="45"/>
  <c r="H89" i="45"/>
  <c r="H90" i="45"/>
  <c r="H91" i="45"/>
  <c r="H92" i="45"/>
  <c r="H93" i="45"/>
  <c r="H94" i="45"/>
  <c r="H95" i="45"/>
  <c r="H96" i="45"/>
  <c r="H97" i="45"/>
  <c r="H98" i="45"/>
  <c r="H99" i="45"/>
  <c r="H100" i="45"/>
  <c r="H101" i="45"/>
  <c r="H102" i="45"/>
  <c r="H103" i="45"/>
  <c r="H104" i="45"/>
  <c r="H105" i="45"/>
  <c r="H106" i="45"/>
  <c r="AA23" i="49"/>
  <c r="H36" i="45"/>
  <c r="H38" i="45"/>
  <c r="H110" i="45"/>
  <c r="E110" i="45"/>
  <c r="AB20" i="49"/>
  <c r="H84" i="45"/>
  <c r="AJ7" i="49"/>
  <c r="H28" i="45"/>
  <c r="C32" i="70" l="1"/>
  <c r="K24" i="70"/>
  <c r="F109" i="45"/>
  <c r="L107" i="59"/>
  <c r="G109" i="45"/>
  <c r="M107" i="59"/>
  <c r="AG20" i="49"/>
  <c r="E111" i="45"/>
  <c r="H107" i="45"/>
  <c r="I32" i="70" l="1"/>
  <c r="G111" i="45"/>
  <c r="M111" i="59" s="1"/>
  <c r="M109" i="59"/>
  <c r="F111" i="45"/>
  <c r="L111" i="59" s="1"/>
  <c r="L109" i="59"/>
  <c r="H109" i="45"/>
  <c r="BG10" i="61" l="1"/>
  <c r="AX10" i="57"/>
  <c r="CL10" i="57"/>
  <c r="H111" i="45"/>
  <c r="BG9" i="61" l="1"/>
  <c r="BG11" i="61" s="1"/>
  <c r="AX9" i="57"/>
  <c r="CL9" i="57"/>
  <c r="CL11" i="57" s="1"/>
  <c r="AX11" i="57"/>
  <c r="EB11" i="40"/>
  <c r="AX11" i="55" l="1"/>
  <c r="K10" i="30"/>
  <c r="K11" i="30"/>
  <c r="K12" i="30"/>
  <c r="K13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K34" i="30"/>
  <c r="K35" i="30"/>
  <c r="K36" i="30"/>
  <c r="K37" i="30"/>
  <c r="K38" i="30"/>
  <c r="K39" i="30"/>
  <c r="K40" i="30"/>
  <c r="K41" i="30"/>
  <c r="K42" i="30"/>
  <c r="K43" i="30"/>
  <c r="K44" i="30"/>
  <c r="K45" i="30"/>
  <c r="K46" i="30"/>
  <c r="K47" i="30"/>
  <c r="K48" i="30"/>
  <c r="K49" i="30"/>
  <c r="K50" i="30"/>
  <c r="K51" i="30"/>
  <c r="K52" i="30"/>
  <c r="K53" i="30"/>
  <c r="K54" i="30"/>
  <c r="K55" i="30"/>
  <c r="K56" i="30"/>
  <c r="K57" i="30"/>
  <c r="K58" i="30"/>
  <c r="K59" i="30"/>
  <c r="K60" i="30"/>
  <c r="K61" i="30"/>
  <c r="K62" i="30"/>
  <c r="K63" i="30"/>
  <c r="K64" i="30"/>
  <c r="K65" i="30"/>
  <c r="K66" i="30"/>
  <c r="K67" i="30"/>
  <c r="K68" i="30"/>
  <c r="K69" i="30"/>
  <c r="K70" i="30"/>
  <c r="K71" i="30"/>
  <c r="K72" i="30"/>
  <c r="K73" i="30"/>
  <c r="K74" i="30"/>
  <c r="K75" i="30"/>
  <c r="K76" i="30"/>
  <c r="K77" i="30"/>
  <c r="K78" i="30"/>
  <c r="K79" i="30"/>
  <c r="K80" i="30"/>
  <c r="K81" i="30"/>
  <c r="K82" i="30"/>
  <c r="K83" i="30"/>
  <c r="K84" i="30"/>
  <c r="K85" i="30"/>
  <c r="K86" i="30"/>
  <c r="K87" i="30"/>
  <c r="K88" i="30"/>
  <c r="K89" i="30"/>
  <c r="K90" i="30"/>
  <c r="K91" i="30"/>
  <c r="K92" i="30"/>
  <c r="K93" i="30"/>
  <c r="K94" i="30"/>
  <c r="K95" i="30"/>
  <c r="K96" i="30"/>
  <c r="K97" i="30"/>
  <c r="K98" i="30"/>
  <c r="K99" i="30"/>
  <c r="K100" i="30"/>
  <c r="K101" i="30"/>
  <c r="K102" i="30"/>
  <c r="K103" i="30"/>
  <c r="K104" i="30"/>
  <c r="K105" i="30"/>
  <c r="K106" i="30"/>
  <c r="K108" i="30"/>
  <c r="K110" i="30"/>
  <c r="K9" i="30"/>
  <c r="J10" i="39"/>
  <c r="K10" i="39"/>
  <c r="J11" i="39"/>
  <c r="K11" i="39"/>
  <c r="J12" i="39"/>
  <c r="K12" i="39"/>
  <c r="J13" i="39"/>
  <c r="K13" i="39"/>
  <c r="J14" i="39"/>
  <c r="K14" i="39"/>
  <c r="J15" i="39"/>
  <c r="K15" i="39"/>
  <c r="J16" i="39"/>
  <c r="K16" i="39"/>
  <c r="J17" i="39"/>
  <c r="K17" i="39"/>
  <c r="J18" i="39"/>
  <c r="K18" i="39"/>
  <c r="J19" i="39"/>
  <c r="K19" i="39"/>
  <c r="J20" i="39"/>
  <c r="K20" i="39"/>
  <c r="J21" i="39"/>
  <c r="K21" i="39"/>
  <c r="J22" i="39"/>
  <c r="K22" i="39"/>
  <c r="J23" i="39"/>
  <c r="K23" i="39"/>
  <c r="J24" i="39"/>
  <c r="K24" i="39"/>
  <c r="J25" i="39"/>
  <c r="K25" i="39"/>
  <c r="J26" i="39"/>
  <c r="K26" i="39"/>
  <c r="J27" i="39"/>
  <c r="K27" i="39"/>
  <c r="K28" i="39"/>
  <c r="J29" i="39"/>
  <c r="K29" i="39"/>
  <c r="J30" i="39"/>
  <c r="K30" i="39"/>
  <c r="J31" i="39"/>
  <c r="K31" i="39"/>
  <c r="J32" i="39"/>
  <c r="K32" i="39"/>
  <c r="J33" i="39"/>
  <c r="K33" i="39"/>
  <c r="J34" i="39"/>
  <c r="K34" i="39"/>
  <c r="J35" i="39"/>
  <c r="K35" i="39"/>
  <c r="J37" i="39"/>
  <c r="K37" i="39"/>
  <c r="J39" i="39"/>
  <c r="K39" i="39"/>
  <c r="J40" i="39"/>
  <c r="K40" i="39"/>
  <c r="K41" i="39"/>
  <c r="J42" i="39"/>
  <c r="K42" i="39"/>
  <c r="J43" i="39"/>
  <c r="K43" i="39"/>
  <c r="J44" i="39"/>
  <c r="K44" i="39"/>
  <c r="J45" i="39"/>
  <c r="K45" i="39"/>
  <c r="J46" i="39"/>
  <c r="K46" i="39"/>
  <c r="J47" i="39"/>
  <c r="K47" i="39"/>
  <c r="J48" i="39"/>
  <c r="K48" i="39"/>
  <c r="J49" i="39"/>
  <c r="K49" i="39"/>
  <c r="J50" i="39"/>
  <c r="K50" i="39"/>
  <c r="J51" i="39"/>
  <c r="K51" i="39"/>
  <c r="J52" i="39"/>
  <c r="K52" i="39"/>
  <c r="J53" i="39"/>
  <c r="K53" i="39"/>
  <c r="J54" i="39"/>
  <c r="K54" i="39"/>
  <c r="J55" i="39"/>
  <c r="K55" i="39"/>
  <c r="J56" i="39"/>
  <c r="K56" i="39"/>
  <c r="J57" i="39"/>
  <c r="K57" i="39"/>
  <c r="J58" i="39"/>
  <c r="K58" i="39"/>
  <c r="J59" i="39"/>
  <c r="K59" i="39"/>
  <c r="J60" i="39"/>
  <c r="K60" i="39"/>
  <c r="J61" i="39"/>
  <c r="K61" i="39"/>
  <c r="J62" i="39"/>
  <c r="K62" i="39"/>
  <c r="J63" i="39"/>
  <c r="K63" i="39"/>
  <c r="J64" i="39"/>
  <c r="K64" i="39"/>
  <c r="J65" i="39"/>
  <c r="K65" i="39"/>
  <c r="J66" i="39"/>
  <c r="K66" i="39"/>
  <c r="J67" i="39"/>
  <c r="K67" i="39"/>
  <c r="J68" i="39"/>
  <c r="K68" i="39"/>
  <c r="J69" i="39"/>
  <c r="K69" i="39"/>
  <c r="J70" i="39"/>
  <c r="K70" i="39"/>
  <c r="J71" i="39"/>
  <c r="K71" i="39"/>
  <c r="J72" i="39"/>
  <c r="K72" i="39"/>
  <c r="J73" i="39"/>
  <c r="K73" i="39"/>
  <c r="J74" i="39"/>
  <c r="K74" i="39"/>
  <c r="J75" i="39"/>
  <c r="K75" i="39"/>
  <c r="J76" i="39"/>
  <c r="K76" i="39"/>
  <c r="J77" i="39"/>
  <c r="K77" i="39"/>
  <c r="J78" i="39"/>
  <c r="K78" i="39"/>
  <c r="J79" i="39"/>
  <c r="K79" i="39"/>
  <c r="J80" i="39"/>
  <c r="K80" i="39"/>
  <c r="J81" i="39"/>
  <c r="K81" i="39"/>
  <c r="J82" i="39"/>
  <c r="K82" i="39"/>
  <c r="K83" i="39"/>
  <c r="K84" i="39"/>
  <c r="K85" i="39"/>
  <c r="K86" i="39"/>
  <c r="K87" i="39"/>
  <c r="K88" i="39"/>
  <c r="K89" i="39"/>
  <c r="K90" i="39"/>
  <c r="K91" i="39"/>
  <c r="K92" i="39"/>
  <c r="K93" i="39"/>
  <c r="K94" i="39"/>
  <c r="K95" i="39"/>
  <c r="K96" i="39"/>
  <c r="K97" i="39"/>
  <c r="K98" i="39"/>
  <c r="K99" i="39"/>
  <c r="K100" i="39"/>
  <c r="K101" i="39"/>
  <c r="K102" i="39"/>
  <c r="K103" i="39"/>
  <c r="K104" i="39"/>
  <c r="K105" i="39"/>
  <c r="K106" i="39"/>
  <c r="J108" i="39"/>
  <c r="K108" i="39"/>
  <c r="K110" i="39"/>
  <c r="K9" i="39"/>
  <c r="J9" i="39"/>
  <c r="DN11" i="40"/>
  <c r="DM11" i="40"/>
  <c r="DW10" i="40" l="1"/>
  <c r="DP9" i="40"/>
  <c r="DQ9" i="40" s="1"/>
  <c r="DP10" i="40"/>
  <c r="DQ10" i="40" s="1"/>
  <c r="AF9" i="55" l="1"/>
  <c r="AC9" i="55"/>
  <c r="DQ11" i="40"/>
  <c r="DW9" i="40"/>
  <c r="DW11" i="40" s="1"/>
  <c r="DS11" i="40"/>
  <c r="DO11" i="40"/>
  <c r="DP11" i="40"/>
  <c r="DP13" i="40" s="1"/>
  <c r="DH9" i="40"/>
  <c r="DH10" i="40"/>
  <c r="Q10" i="40"/>
  <c r="Q9" i="40"/>
  <c r="K9" i="40"/>
  <c r="R9" i="40" s="1"/>
  <c r="DE11" i="40"/>
  <c r="DD11" i="40"/>
  <c r="CZ11" i="40"/>
  <c r="CY11" i="40"/>
  <c r="CX11" i="40"/>
  <c r="DF10" i="40"/>
  <c r="DA10" i="40"/>
  <c r="DB10" i="40" s="1"/>
  <c r="DI10" i="40" s="1"/>
  <c r="DF9" i="40"/>
  <c r="DA9" i="40"/>
  <c r="DH11" i="40" l="1"/>
  <c r="DA11" i="40"/>
  <c r="DF11" i="40"/>
  <c r="AT9" i="55"/>
  <c r="AQ9" i="55"/>
  <c r="AG9" i="55"/>
  <c r="DB9" i="40"/>
  <c r="DI9" i="40" s="1"/>
  <c r="DI11" i="40" s="1"/>
  <c r="DJ10" i="40"/>
  <c r="DB11" i="40" l="1"/>
  <c r="AU9" i="55"/>
  <c r="DJ9" i="40"/>
  <c r="DJ11" i="40" s="1"/>
  <c r="G20" i="41" l="1"/>
  <c r="E20" i="41"/>
  <c r="D20" i="41"/>
  <c r="C20" i="41"/>
  <c r="C19" i="41"/>
  <c r="D19" i="41" s="1"/>
  <c r="E19" i="41" s="1"/>
  <c r="C18" i="41"/>
  <c r="C16" i="41"/>
  <c r="C17" i="41" s="1"/>
  <c r="H20" i="41"/>
  <c r="F20" i="41"/>
  <c r="E14" i="41"/>
  <c r="D14" i="41"/>
  <c r="C13" i="41"/>
  <c r="J12" i="41"/>
  <c r="G11" i="41"/>
  <c r="C11" i="41"/>
  <c r="C12" i="41" s="1"/>
  <c r="H11" i="41"/>
  <c r="E9" i="41"/>
  <c r="E11" i="41" s="1"/>
  <c r="E13" i="41" s="1"/>
  <c r="D9" i="41"/>
  <c r="C21" i="41" l="1"/>
  <c r="D16" i="41"/>
  <c r="D18" i="41" s="1"/>
  <c r="D11" i="41"/>
  <c r="D13" i="41" s="1"/>
  <c r="E16" i="41"/>
  <c r="E18" i="41" s="1"/>
  <c r="E21" i="41" s="1"/>
  <c r="M11" i="40"/>
  <c r="K10" i="40"/>
  <c r="R10" i="40" s="1"/>
  <c r="D11" i="40"/>
  <c r="C11" i="40"/>
  <c r="E10" i="40"/>
  <c r="E9" i="40"/>
  <c r="CL11" i="40"/>
  <c r="CH11" i="40"/>
  <c r="CG11" i="40"/>
  <c r="CC11" i="40"/>
  <c r="CB11" i="40"/>
  <c r="CA11" i="40"/>
  <c r="BO11" i="40"/>
  <c r="BN11" i="40"/>
  <c r="BJ11" i="40"/>
  <c r="BI11" i="40"/>
  <c r="BH11" i="40"/>
  <c r="AA11" i="40"/>
  <c r="Z11" i="40"/>
  <c r="I11" i="40"/>
  <c r="H11" i="40"/>
  <c r="G11" i="40"/>
  <c r="CO10" i="40"/>
  <c r="CK10" i="40"/>
  <c r="CM10" i="40" s="1"/>
  <c r="CI10" i="40"/>
  <c r="CD10" i="40"/>
  <c r="CE10" i="40" s="1"/>
  <c r="CP10" i="40" s="1"/>
  <c r="BV10" i="40"/>
  <c r="BR10" i="40"/>
  <c r="BP10" i="40"/>
  <c r="BK10" i="40"/>
  <c r="AP10" i="40"/>
  <c r="AP16" i="40" s="1"/>
  <c r="AQ16" i="40" s="1"/>
  <c r="AB10" i="40"/>
  <c r="J10" i="40"/>
  <c r="CO9" i="40"/>
  <c r="CK9" i="40"/>
  <c r="CM9" i="40" s="1"/>
  <c r="CI9" i="40"/>
  <c r="CD9" i="40"/>
  <c r="BV9" i="40"/>
  <c r="BR9" i="40"/>
  <c r="BP9" i="40"/>
  <c r="BK9" i="40"/>
  <c r="AP9" i="40"/>
  <c r="AB9" i="40"/>
  <c r="J9" i="40"/>
  <c r="AC9" i="40"/>
  <c r="BP11" i="40" l="1"/>
  <c r="CI11" i="40"/>
  <c r="D12" i="41"/>
  <c r="AB11" i="40"/>
  <c r="BK11" i="40"/>
  <c r="CD11" i="40"/>
  <c r="K11" i="40"/>
  <c r="D21" i="41"/>
  <c r="CM11" i="40"/>
  <c r="AP11" i="40"/>
  <c r="E11" i="40"/>
  <c r="D17" i="41"/>
  <c r="Q11" i="40"/>
  <c r="BV11" i="40"/>
  <c r="CO11" i="40"/>
  <c r="J11" i="40"/>
  <c r="DA13" i="40" s="1"/>
  <c r="CQ10" i="40"/>
  <c r="BR11" i="40"/>
  <c r="AS10" i="40"/>
  <c r="AW10" i="40" s="1"/>
  <c r="BL9" i="40"/>
  <c r="AG9" i="40"/>
  <c r="AP15" i="40"/>
  <c r="AQ15" i="40" s="1"/>
  <c r="AS9" i="40"/>
  <c r="CE9" i="40"/>
  <c r="BL10" i="40"/>
  <c r="AP17" i="40"/>
  <c r="CK11" i="40"/>
  <c r="AC10" i="40"/>
  <c r="CD13" i="40" l="1"/>
  <c r="BK13" i="40"/>
  <c r="G19" i="41"/>
  <c r="G16" i="41"/>
  <c r="H19" i="41"/>
  <c r="H16" i="41"/>
  <c r="AG10" i="40"/>
  <c r="CP9" i="40"/>
  <c r="CE11" i="40"/>
  <c r="AW9" i="40"/>
  <c r="AS11" i="40"/>
  <c r="AQ17" i="40"/>
  <c r="AC11" i="40"/>
  <c r="BL11" i="40"/>
  <c r="AG11" i="40" l="1"/>
  <c r="AW11" i="40"/>
  <c r="CP11" i="40"/>
  <c r="CQ9" i="40"/>
  <c r="CQ11" i="40" s="1"/>
  <c r="C9" i="38" l="1"/>
  <c r="F38" i="39" l="1"/>
  <c r="F36" i="39"/>
  <c r="G38" i="39"/>
  <c r="G36" i="39"/>
  <c r="M36" i="45" l="1"/>
  <c r="M38" i="45"/>
  <c r="O38" i="45"/>
  <c r="L38" i="45"/>
  <c r="O36" i="45"/>
  <c r="L36" i="45"/>
  <c r="K36" i="39"/>
  <c r="K38" i="39"/>
  <c r="F9" i="41"/>
  <c r="F12" i="41" s="1"/>
  <c r="J38" i="39"/>
  <c r="F14" i="41"/>
  <c r="C111" i="39"/>
  <c r="F110" i="39"/>
  <c r="L110" i="45" s="1"/>
  <c r="C110" i="39"/>
  <c r="J110" i="45" s="1"/>
  <c r="D109" i="39"/>
  <c r="K109" i="59" s="1"/>
  <c r="C109" i="39"/>
  <c r="J109" i="45" s="1"/>
  <c r="H108" i="39"/>
  <c r="C108" i="39"/>
  <c r="J108" i="45" s="1"/>
  <c r="G107" i="39"/>
  <c r="C107" i="39"/>
  <c r="F106" i="39"/>
  <c r="C106" i="39"/>
  <c r="F105" i="39"/>
  <c r="C105" i="39"/>
  <c r="F104" i="39"/>
  <c r="C104" i="39"/>
  <c r="F103" i="39"/>
  <c r="C103" i="39"/>
  <c r="F102" i="39"/>
  <c r="C102" i="39"/>
  <c r="F101" i="39"/>
  <c r="C101" i="39"/>
  <c r="F100" i="39"/>
  <c r="C100" i="39"/>
  <c r="F99" i="39"/>
  <c r="C99" i="39"/>
  <c r="F98" i="39"/>
  <c r="C98" i="39"/>
  <c r="F97" i="39"/>
  <c r="C97" i="39"/>
  <c r="F96" i="39"/>
  <c r="C96" i="39"/>
  <c r="F95" i="39"/>
  <c r="C95" i="39"/>
  <c r="F94" i="39"/>
  <c r="C94" i="39"/>
  <c r="F93" i="39"/>
  <c r="C93" i="39"/>
  <c r="F92" i="39"/>
  <c r="C92" i="39"/>
  <c r="F91" i="39"/>
  <c r="C91" i="39"/>
  <c r="F90" i="39"/>
  <c r="C90" i="39"/>
  <c r="F89" i="39"/>
  <c r="C89" i="39"/>
  <c r="F88" i="39"/>
  <c r="C88" i="39"/>
  <c r="F87" i="39"/>
  <c r="C87" i="39"/>
  <c r="F86" i="39"/>
  <c r="C86" i="39"/>
  <c r="F85" i="39"/>
  <c r="C85" i="39"/>
  <c r="F84" i="39"/>
  <c r="C84" i="39"/>
  <c r="F83" i="39"/>
  <c r="C83" i="39"/>
  <c r="H82" i="39"/>
  <c r="E82" i="39"/>
  <c r="H81" i="39"/>
  <c r="E81" i="39"/>
  <c r="H80" i="39"/>
  <c r="E80" i="39"/>
  <c r="H79" i="39"/>
  <c r="E79" i="39"/>
  <c r="H78" i="39"/>
  <c r="E78" i="39"/>
  <c r="H77" i="39"/>
  <c r="E77" i="39"/>
  <c r="H76" i="39"/>
  <c r="E76" i="39"/>
  <c r="H75" i="39"/>
  <c r="E75" i="39"/>
  <c r="H74" i="39"/>
  <c r="E74" i="39"/>
  <c r="H73" i="39"/>
  <c r="E73" i="39"/>
  <c r="H72" i="39"/>
  <c r="E72" i="39"/>
  <c r="H71" i="39"/>
  <c r="E71" i="39"/>
  <c r="H70" i="39"/>
  <c r="E70" i="39"/>
  <c r="H69" i="39"/>
  <c r="E69" i="39"/>
  <c r="H68" i="39"/>
  <c r="E68" i="39"/>
  <c r="H67" i="39"/>
  <c r="E67" i="39"/>
  <c r="H66" i="39"/>
  <c r="E66" i="39"/>
  <c r="H65" i="39"/>
  <c r="E65" i="39"/>
  <c r="H64" i="39"/>
  <c r="E64" i="39"/>
  <c r="H63" i="39"/>
  <c r="E63" i="39"/>
  <c r="H62" i="39"/>
  <c r="E62" i="39"/>
  <c r="H61" i="39"/>
  <c r="E61" i="39"/>
  <c r="H60" i="39"/>
  <c r="E60" i="39"/>
  <c r="H59" i="39"/>
  <c r="E59" i="39"/>
  <c r="H58" i="39"/>
  <c r="E58" i="39"/>
  <c r="H57" i="39"/>
  <c r="E57" i="39"/>
  <c r="H56" i="39"/>
  <c r="E56" i="39"/>
  <c r="H55" i="39"/>
  <c r="E55" i="39"/>
  <c r="H54" i="39"/>
  <c r="E54" i="39"/>
  <c r="H53" i="39"/>
  <c r="E53" i="39"/>
  <c r="H52" i="39"/>
  <c r="E52" i="39"/>
  <c r="H51" i="39"/>
  <c r="E51" i="39"/>
  <c r="H50" i="39"/>
  <c r="E50" i="39"/>
  <c r="H49" i="39"/>
  <c r="E49" i="39"/>
  <c r="H48" i="39"/>
  <c r="E48" i="39"/>
  <c r="H47" i="39"/>
  <c r="E47" i="39"/>
  <c r="H46" i="39"/>
  <c r="E46" i="39"/>
  <c r="H45" i="39"/>
  <c r="E45" i="39"/>
  <c r="H44" i="39"/>
  <c r="E44" i="39"/>
  <c r="H43" i="39"/>
  <c r="E43" i="39"/>
  <c r="H42" i="39"/>
  <c r="E42" i="39"/>
  <c r="F41" i="39"/>
  <c r="E41" i="39"/>
  <c r="H40" i="39"/>
  <c r="E40" i="39"/>
  <c r="H39" i="39"/>
  <c r="E39" i="39"/>
  <c r="H38" i="39"/>
  <c r="E38" i="39"/>
  <c r="H37" i="39"/>
  <c r="E37" i="39"/>
  <c r="H36" i="39"/>
  <c r="E36" i="39"/>
  <c r="H35" i="39"/>
  <c r="E35" i="39"/>
  <c r="H34" i="39"/>
  <c r="E34" i="39"/>
  <c r="H33" i="39"/>
  <c r="E33" i="39"/>
  <c r="H32" i="39"/>
  <c r="E32" i="39"/>
  <c r="H31" i="39"/>
  <c r="E31" i="39"/>
  <c r="H30" i="39"/>
  <c r="E30" i="39"/>
  <c r="H29" i="39"/>
  <c r="E29" i="39"/>
  <c r="F28" i="39"/>
  <c r="E28" i="39"/>
  <c r="H27" i="39"/>
  <c r="E27" i="39"/>
  <c r="H26" i="39"/>
  <c r="E26" i="39"/>
  <c r="H25" i="39"/>
  <c r="E25" i="39"/>
  <c r="H24" i="39"/>
  <c r="E24" i="39"/>
  <c r="H23" i="39"/>
  <c r="E23" i="39"/>
  <c r="H22" i="39"/>
  <c r="E22" i="39"/>
  <c r="H21" i="39"/>
  <c r="E21" i="39"/>
  <c r="H20" i="39"/>
  <c r="E20" i="39"/>
  <c r="H19" i="39"/>
  <c r="E19" i="39"/>
  <c r="H18" i="39"/>
  <c r="E18" i="39"/>
  <c r="H17" i="39"/>
  <c r="E17" i="39"/>
  <c r="H16" i="39"/>
  <c r="E16" i="39"/>
  <c r="H15" i="39"/>
  <c r="E15" i="39"/>
  <c r="H14" i="39"/>
  <c r="E14" i="39"/>
  <c r="H13" i="39"/>
  <c r="E13" i="39"/>
  <c r="H12" i="39"/>
  <c r="E12" i="39"/>
  <c r="H11" i="39"/>
  <c r="E11" i="39"/>
  <c r="H10" i="39"/>
  <c r="E10" i="39"/>
  <c r="H9" i="39"/>
  <c r="E9" i="39"/>
  <c r="F8" i="39"/>
  <c r="H8" i="39" s="1"/>
  <c r="C8" i="39"/>
  <c r="E8" i="39" s="1"/>
  <c r="F7" i="39"/>
  <c r="H7" i="39" s="1"/>
  <c r="C7" i="39"/>
  <c r="E7" i="39" s="1"/>
  <c r="L28" i="45" l="1"/>
  <c r="L41" i="45"/>
  <c r="L83" i="59"/>
  <c r="L84" i="59"/>
  <c r="L85" i="59"/>
  <c r="L86" i="59"/>
  <c r="L87" i="59"/>
  <c r="L88" i="59"/>
  <c r="L89" i="59"/>
  <c r="L90" i="59"/>
  <c r="L91" i="59"/>
  <c r="L92" i="59"/>
  <c r="L93" i="59"/>
  <c r="L94" i="59"/>
  <c r="L95" i="59"/>
  <c r="L96" i="59"/>
  <c r="L97" i="59"/>
  <c r="L98" i="59"/>
  <c r="L99" i="59"/>
  <c r="L100" i="59"/>
  <c r="L101" i="59"/>
  <c r="L102" i="59"/>
  <c r="L103" i="59"/>
  <c r="L104" i="59"/>
  <c r="L105" i="59"/>
  <c r="L106" i="59"/>
  <c r="M107" i="45"/>
  <c r="J83" i="59"/>
  <c r="J84" i="59"/>
  <c r="J85" i="59"/>
  <c r="J86" i="59"/>
  <c r="J87" i="59"/>
  <c r="J88" i="59"/>
  <c r="J89" i="59"/>
  <c r="J90" i="59"/>
  <c r="J91" i="59"/>
  <c r="J92" i="59"/>
  <c r="J93" i="59"/>
  <c r="J94" i="59"/>
  <c r="J95" i="59"/>
  <c r="J96" i="59"/>
  <c r="J97" i="59"/>
  <c r="J98" i="59"/>
  <c r="J99" i="59"/>
  <c r="J100" i="59"/>
  <c r="J101" i="59"/>
  <c r="J102" i="59"/>
  <c r="J103" i="59"/>
  <c r="J104" i="59"/>
  <c r="J105" i="59"/>
  <c r="J106" i="59"/>
  <c r="J111" i="45"/>
  <c r="J111" i="59"/>
  <c r="D111" i="39"/>
  <c r="K109" i="45"/>
  <c r="E83" i="39"/>
  <c r="J83" i="45"/>
  <c r="E84" i="39"/>
  <c r="J84" i="45"/>
  <c r="E85" i="39"/>
  <c r="J85" i="45"/>
  <c r="E86" i="39"/>
  <c r="J86" i="45"/>
  <c r="E87" i="39"/>
  <c r="J87" i="45"/>
  <c r="E88" i="39"/>
  <c r="J88" i="45"/>
  <c r="E89" i="39"/>
  <c r="J89" i="45"/>
  <c r="E90" i="39"/>
  <c r="J90" i="45"/>
  <c r="E91" i="39"/>
  <c r="J91" i="45"/>
  <c r="E92" i="39"/>
  <c r="J92" i="45"/>
  <c r="E93" i="39"/>
  <c r="J93" i="45"/>
  <c r="E94" i="39"/>
  <c r="J94" i="45"/>
  <c r="E95" i="39"/>
  <c r="J95" i="45"/>
  <c r="E96" i="39"/>
  <c r="J96" i="45"/>
  <c r="E97" i="39"/>
  <c r="J97" i="45"/>
  <c r="E98" i="39"/>
  <c r="J98" i="45"/>
  <c r="E99" i="39"/>
  <c r="J99" i="45"/>
  <c r="E100" i="39"/>
  <c r="J100" i="45"/>
  <c r="E101" i="39"/>
  <c r="J101" i="45"/>
  <c r="E102" i="39"/>
  <c r="J102" i="45"/>
  <c r="E103" i="39"/>
  <c r="J103" i="45"/>
  <c r="E104" i="39"/>
  <c r="J104" i="45"/>
  <c r="E105" i="39"/>
  <c r="J105" i="45"/>
  <c r="E106" i="39"/>
  <c r="J106" i="45"/>
  <c r="E107" i="39"/>
  <c r="J107" i="45"/>
  <c r="L83" i="45"/>
  <c r="L84" i="45"/>
  <c r="L85" i="45"/>
  <c r="L86" i="45"/>
  <c r="L87" i="45"/>
  <c r="L88" i="45"/>
  <c r="L89" i="45"/>
  <c r="L90" i="45"/>
  <c r="L91" i="45"/>
  <c r="L92" i="45"/>
  <c r="L93" i="45"/>
  <c r="L94" i="45"/>
  <c r="L95" i="45"/>
  <c r="L96" i="45"/>
  <c r="L97" i="45"/>
  <c r="L98" i="45"/>
  <c r="L99" i="45"/>
  <c r="L100" i="45"/>
  <c r="L101" i="45"/>
  <c r="L102" i="45"/>
  <c r="L103" i="45"/>
  <c r="L104" i="45"/>
  <c r="L105" i="45"/>
  <c r="L106" i="45"/>
  <c r="H28" i="39"/>
  <c r="H41" i="39"/>
  <c r="G109" i="39"/>
  <c r="H110" i="39"/>
  <c r="F17" i="41"/>
  <c r="F21" i="41"/>
  <c r="F19" i="41"/>
  <c r="H12" i="41"/>
  <c r="G12" i="41"/>
  <c r="E109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H104" i="39"/>
  <c r="H105" i="39"/>
  <c r="H106" i="39"/>
  <c r="E108" i="39"/>
  <c r="E110" i="39"/>
  <c r="F107" i="39"/>
  <c r="C31" i="38"/>
  <c r="L107" i="45" l="1"/>
  <c r="M109" i="45"/>
  <c r="K111" i="45"/>
  <c r="K111" i="59"/>
  <c r="E111" i="39"/>
  <c r="H17" i="41"/>
  <c r="H21" i="41" s="1"/>
  <c r="G17" i="41"/>
  <c r="G21" i="41" s="1"/>
  <c r="G111" i="39"/>
  <c r="M111" i="45" s="1"/>
  <c r="F109" i="39"/>
  <c r="H107" i="39"/>
  <c r="V108" i="38"/>
  <c r="W108" i="38" s="1"/>
  <c r="U108" i="38"/>
  <c r="P108" i="38"/>
  <c r="Q108" i="38" s="1"/>
  <c r="O108" i="38"/>
  <c r="V108" i="37"/>
  <c r="W108" i="37" s="1"/>
  <c r="U108" i="37"/>
  <c r="P108" i="37"/>
  <c r="Q108" i="37" s="1"/>
  <c r="O108" i="37"/>
  <c r="M110" i="38"/>
  <c r="L110" i="38"/>
  <c r="M108" i="38"/>
  <c r="J108" i="38"/>
  <c r="L108" i="38" s="1"/>
  <c r="M106" i="38"/>
  <c r="L106" i="38"/>
  <c r="F106" i="38"/>
  <c r="C106" i="38"/>
  <c r="G106" i="38" s="1"/>
  <c r="M105" i="38"/>
  <c r="L105" i="38"/>
  <c r="F105" i="38"/>
  <c r="C105" i="38"/>
  <c r="G105" i="38" s="1"/>
  <c r="M104" i="38"/>
  <c r="L104" i="38"/>
  <c r="F104" i="38"/>
  <c r="C104" i="38"/>
  <c r="G104" i="38" s="1"/>
  <c r="M103" i="38"/>
  <c r="L103" i="38"/>
  <c r="F103" i="38"/>
  <c r="C103" i="38"/>
  <c r="G103" i="38" s="1"/>
  <c r="M102" i="38"/>
  <c r="L102" i="38"/>
  <c r="F102" i="38"/>
  <c r="C102" i="38"/>
  <c r="G102" i="38" s="1"/>
  <c r="M101" i="38"/>
  <c r="L101" i="38"/>
  <c r="F101" i="38"/>
  <c r="C101" i="38"/>
  <c r="G101" i="38" s="1"/>
  <c r="M100" i="38"/>
  <c r="L100" i="38"/>
  <c r="F100" i="38"/>
  <c r="C100" i="38"/>
  <c r="G100" i="38" s="1"/>
  <c r="M99" i="38"/>
  <c r="L99" i="38"/>
  <c r="F99" i="38"/>
  <c r="C99" i="38"/>
  <c r="G99" i="38" s="1"/>
  <c r="M98" i="38"/>
  <c r="L98" i="38"/>
  <c r="F98" i="38"/>
  <c r="C98" i="38"/>
  <c r="G98" i="38" s="1"/>
  <c r="M97" i="38"/>
  <c r="L97" i="38"/>
  <c r="F97" i="38"/>
  <c r="C97" i="38"/>
  <c r="G97" i="38" s="1"/>
  <c r="M96" i="38"/>
  <c r="L96" i="38"/>
  <c r="F96" i="38"/>
  <c r="C96" i="38"/>
  <c r="G96" i="38" s="1"/>
  <c r="M95" i="38"/>
  <c r="L95" i="38"/>
  <c r="F95" i="38"/>
  <c r="C95" i="38"/>
  <c r="G95" i="38" s="1"/>
  <c r="M94" i="38"/>
  <c r="L94" i="38"/>
  <c r="F94" i="38"/>
  <c r="C94" i="38"/>
  <c r="G94" i="38" s="1"/>
  <c r="M93" i="38"/>
  <c r="L93" i="38"/>
  <c r="F93" i="38"/>
  <c r="C93" i="38"/>
  <c r="G93" i="38" s="1"/>
  <c r="M92" i="38"/>
  <c r="L92" i="38"/>
  <c r="F92" i="38"/>
  <c r="C92" i="38"/>
  <c r="G92" i="38" s="1"/>
  <c r="M91" i="38"/>
  <c r="L91" i="38"/>
  <c r="F91" i="38"/>
  <c r="C91" i="38"/>
  <c r="G91" i="38" s="1"/>
  <c r="M90" i="38"/>
  <c r="L90" i="38"/>
  <c r="F90" i="38"/>
  <c r="C90" i="38"/>
  <c r="G90" i="38" s="1"/>
  <c r="M89" i="38"/>
  <c r="L89" i="38"/>
  <c r="F89" i="38"/>
  <c r="C89" i="38"/>
  <c r="G89" i="38" s="1"/>
  <c r="M88" i="38"/>
  <c r="L88" i="38"/>
  <c r="F88" i="38"/>
  <c r="C88" i="38"/>
  <c r="G88" i="38" s="1"/>
  <c r="M87" i="38"/>
  <c r="L87" i="38"/>
  <c r="F87" i="38"/>
  <c r="C87" i="38"/>
  <c r="G87" i="38" s="1"/>
  <c r="M86" i="38"/>
  <c r="L86" i="38"/>
  <c r="F86" i="38"/>
  <c r="C86" i="38"/>
  <c r="G86" i="38" s="1"/>
  <c r="M85" i="38"/>
  <c r="L85" i="38"/>
  <c r="F85" i="38"/>
  <c r="C85" i="38"/>
  <c r="G85" i="38" s="1"/>
  <c r="M84" i="38"/>
  <c r="L84" i="38"/>
  <c r="F84" i="38"/>
  <c r="C84" i="38"/>
  <c r="G84" i="38" s="1"/>
  <c r="M83" i="38"/>
  <c r="L83" i="38"/>
  <c r="F83" i="38"/>
  <c r="C83" i="38"/>
  <c r="G83" i="38" s="1"/>
  <c r="I82" i="38"/>
  <c r="M82" i="38" s="1"/>
  <c r="C82" i="38"/>
  <c r="G82" i="38" s="1"/>
  <c r="M81" i="38"/>
  <c r="C81" i="38"/>
  <c r="M80" i="38"/>
  <c r="C80" i="38"/>
  <c r="H80" i="38" s="1"/>
  <c r="M79" i="38"/>
  <c r="C79" i="38"/>
  <c r="G79" i="38" s="1"/>
  <c r="M78" i="38"/>
  <c r="C78" i="38"/>
  <c r="G78" i="38" s="1"/>
  <c r="M77" i="38"/>
  <c r="C77" i="38"/>
  <c r="M76" i="38"/>
  <c r="C76" i="38"/>
  <c r="G76" i="38" s="1"/>
  <c r="M75" i="38"/>
  <c r="C75" i="38"/>
  <c r="G75" i="38" s="1"/>
  <c r="M74" i="38"/>
  <c r="C74" i="38"/>
  <c r="H74" i="38" s="1"/>
  <c r="M73" i="38"/>
  <c r="C73" i="38"/>
  <c r="M72" i="38"/>
  <c r="C72" i="38"/>
  <c r="M71" i="38"/>
  <c r="C71" i="38"/>
  <c r="G71" i="38" s="1"/>
  <c r="M70" i="38"/>
  <c r="C70" i="38"/>
  <c r="G70" i="38" s="1"/>
  <c r="M69" i="38"/>
  <c r="C69" i="38"/>
  <c r="M68" i="38"/>
  <c r="C68" i="38"/>
  <c r="G68" i="38" s="1"/>
  <c r="M67" i="38"/>
  <c r="C67" i="38"/>
  <c r="G67" i="38" s="1"/>
  <c r="M66" i="38"/>
  <c r="C66" i="38"/>
  <c r="M65" i="38"/>
  <c r="C65" i="38"/>
  <c r="M64" i="38"/>
  <c r="C64" i="38"/>
  <c r="H64" i="38" s="1"/>
  <c r="M63" i="38"/>
  <c r="C63" i="38"/>
  <c r="G63" i="38" s="1"/>
  <c r="M62" i="38"/>
  <c r="C62" i="38"/>
  <c r="G62" i="38" s="1"/>
  <c r="M61" i="38"/>
  <c r="C61" i="38"/>
  <c r="M60" i="38"/>
  <c r="C60" i="38"/>
  <c r="H60" i="38" s="1"/>
  <c r="M59" i="38"/>
  <c r="C59" i="38"/>
  <c r="M58" i="38"/>
  <c r="C58" i="38"/>
  <c r="M57" i="38"/>
  <c r="C57" i="38"/>
  <c r="H57" i="38" s="1"/>
  <c r="M56" i="38"/>
  <c r="C56" i="38"/>
  <c r="G56" i="38" s="1"/>
  <c r="M55" i="38"/>
  <c r="C55" i="38"/>
  <c r="G55" i="38" s="1"/>
  <c r="I54" i="38"/>
  <c r="M54" i="38" s="1"/>
  <c r="C54" i="38"/>
  <c r="G54" i="38" s="1"/>
  <c r="M53" i="38"/>
  <c r="J53" i="38"/>
  <c r="L53" i="38" s="1"/>
  <c r="C53" i="38"/>
  <c r="H53" i="38" s="1"/>
  <c r="M52" i="38"/>
  <c r="J52" i="38"/>
  <c r="L52" i="38" s="1"/>
  <c r="C52" i="38"/>
  <c r="M51" i="38"/>
  <c r="J51" i="38"/>
  <c r="L51" i="38" s="1"/>
  <c r="C51" i="38"/>
  <c r="H51" i="38" s="1"/>
  <c r="M50" i="38"/>
  <c r="J50" i="38"/>
  <c r="L50" i="38" s="1"/>
  <c r="C50" i="38"/>
  <c r="M49" i="38"/>
  <c r="J49" i="38"/>
  <c r="L49" i="38" s="1"/>
  <c r="C49" i="38"/>
  <c r="H49" i="38" s="1"/>
  <c r="M48" i="38"/>
  <c r="J48" i="38"/>
  <c r="L48" i="38" s="1"/>
  <c r="C48" i="38"/>
  <c r="M47" i="38"/>
  <c r="J47" i="38"/>
  <c r="L47" i="38" s="1"/>
  <c r="C47" i="38"/>
  <c r="H47" i="38" s="1"/>
  <c r="M46" i="38"/>
  <c r="J46" i="38"/>
  <c r="L46" i="38" s="1"/>
  <c r="C46" i="38"/>
  <c r="M45" i="38"/>
  <c r="J45" i="38"/>
  <c r="L45" i="38" s="1"/>
  <c r="C45" i="38"/>
  <c r="H45" i="38" s="1"/>
  <c r="M44" i="38"/>
  <c r="J44" i="38"/>
  <c r="L44" i="38" s="1"/>
  <c r="C44" i="38"/>
  <c r="M43" i="38"/>
  <c r="J43" i="38"/>
  <c r="L43" i="38" s="1"/>
  <c r="C43" i="38"/>
  <c r="H43" i="38" s="1"/>
  <c r="M42" i="38"/>
  <c r="J42" i="38"/>
  <c r="L42" i="38" s="1"/>
  <c r="C42" i="38"/>
  <c r="V41" i="38"/>
  <c r="W41" i="38" s="1"/>
  <c r="U41" i="38"/>
  <c r="P41" i="38"/>
  <c r="Q41" i="38" s="1"/>
  <c r="O41" i="38"/>
  <c r="I41" i="38"/>
  <c r="J41" i="38" s="1"/>
  <c r="P40" i="38"/>
  <c r="O40" i="38"/>
  <c r="M40" i="38"/>
  <c r="J40" i="38"/>
  <c r="L40" i="38" s="1"/>
  <c r="C40" i="38"/>
  <c r="P39" i="38"/>
  <c r="O39" i="38"/>
  <c r="M39" i="38"/>
  <c r="J39" i="38"/>
  <c r="L39" i="38" s="1"/>
  <c r="C39" i="38"/>
  <c r="V38" i="38"/>
  <c r="W38" i="38" s="1"/>
  <c r="U38" i="38"/>
  <c r="P38" i="38"/>
  <c r="Q38" i="38" s="1"/>
  <c r="O38" i="38"/>
  <c r="I38" i="38"/>
  <c r="J38" i="38" s="1"/>
  <c r="C38" i="38"/>
  <c r="P37" i="38"/>
  <c r="O37" i="38"/>
  <c r="M37" i="38"/>
  <c r="J37" i="38"/>
  <c r="L37" i="38" s="1"/>
  <c r="C37" i="38"/>
  <c r="V36" i="38"/>
  <c r="W36" i="38" s="1"/>
  <c r="U36" i="38"/>
  <c r="P36" i="38"/>
  <c r="Q36" i="38" s="1"/>
  <c r="O36" i="38"/>
  <c r="I36" i="38"/>
  <c r="J36" i="38" s="1"/>
  <c r="P35" i="38"/>
  <c r="O35" i="38"/>
  <c r="M35" i="38"/>
  <c r="J35" i="38"/>
  <c r="L35" i="38" s="1"/>
  <c r="C35" i="38"/>
  <c r="P34" i="38"/>
  <c r="O34" i="38"/>
  <c r="M34" i="38"/>
  <c r="J34" i="38"/>
  <c r="L34" i="38" s="1"/>
  <c r="C34" i="38"/>
  <c r="P33" i="38"/>
  <c r="O33" i="38"/>
  <c r="M33" i="38"/>
  <c r="J33" i="38"/>
  <c r="L33" i="38" s="1"/>
  <c r="C33" i="38"/>
  <c r="P32" i="38"/>
  <c r="O32" i="38"/>
  <c r="M32" i="38"/>
  <c r="J32" i="38"/>
  <c r="L32" i="38" s="1"/>
  <c r="C32" i="38"/>
  <c r="V31" i="38"/>
  <c r="W31" i="38" s="1"/>
  <c r="U31" i="38"/>
  <c r="P31" i="38"/>
  <c r="Q31" i="38" s="1"/>
  <c r="O31" i="38"/>
  <c r="I31" i="38"/>
  <c r="J31" i="38" s="1"/>
  <c r="D31" i="38"/>
  <c r="P30" i="38"/>
  <c r="O30" i="38"/>
  <c r="M30" i="38"/>
  <c r="J30" i="38"/>
  <c r="L30" i="38" s="1"/>
  <c r="C30" i="38"/>
  <c r="G30" i="38" s="1"/>
  <c r="P29" i="38"/>
  <c r="O29" i="38"/>
  <c r="M29" i="38"/>
  <c r="J29" i="38"/>
  <c r="L29" i="38" s="1"/>
  <c r="C29" i="38"/>
  <c r="H29" i="38" s="1"/>
  <c r="V28" i="38"/>
  <c r="W28" i="38" s="1"/>
  <c r="U28" i="38"/>
  <c r="P28" i="38"/>
  <c r="Q28" i="38" s="1"/>
  <c r="O28" i="38"/>
  <c r="I28" i="38"/>
  <c r="J28" i="38" s="1"/>
  <c r="V27" i="38"/>
  <c r="W27" i="38" s="1"/>
  <c r="U27" i="38"/>
  <c r="P27" i="38"/>
  <c r="Q27" i="38" s="1"/>
  <c r="O27" i="38"/>
  <c r="I27" i="38"/>
  <c r="J27" i="38" s="1"/>
  <c r="C27" i="38"/>
  <c r="M26" i="38"/>
  <c r="J26" i="38"/>
  <c r="L26" i="38" s="1"/>
  <c r="C26" i="38"/>
  <c r="G26" i="38" s="1"/>
  <c r="M25" i="38"/>
  <c r="J25" i="38"/>
  <c r="L25" i="38" s="1"/>
  <c r="C25" i="38"/>
  <c r="H25" i="38" s="1"/>
  <c r="M24" i="38"/>
  <c r="J24" i="38"/>
  <c r="L24" i="38" s="1"/>
  <c r="C24" i="38"/>
  <c r="G24" i="38" s="1"/>
  <c r="V23" i="38"/>
  <c r="W23" i="38" s="1"/>
  <c r="U23" i="38"/>
  <c r="P23" i="38"/>
  <c r="Q23" i="38" s="1"/>
  <c r="O23" i="38"/>
  <c r="I23" i="38"/>
  <c r="J23" i="38" s="1"/>
  <c r="C23" i="38"/>
  <c r="C22" i="38"/>
  <c r="H22" i="38" s="1"/>
  <c r="C21" i="38"/>
  <c r="D21" i="38" s="1"/>
  <c r="C20" i="38"/>
  <c r="C19" i="38"/>
  <c r="D19" i="38" s="1"/>
  <c r="C18" i="38"/>
  <c r="H18" i="38" s="1"/>
  <c r="C17" i="38"/>
  <c r="D17" i="38" s="1"/>
  <c r="C16" i="38"/>
  <c r="C15" i="38"/>
  <c r="D15" i="38" s="1"/>
  <c r="C14" i="38"/>
  <c r="H14" i="38" s="1"/>
  <c r="C13" i="38"/>
  <c r="D13" i="38" s="1"/>
  <c r="C12" i="38"/>
  <c r="C11" i="38"/>
  <c r="D11" i="38" s="1"/>
  <c r="C10" i="38"/>
  <c r="H10" i="38" s="1"/>
  <c r="V9" i="38"/>
  <c r="W9" i="38" s="1"/>
  <c r="U9" i="38"/>
  <c r="P9" i="38"/>
  <c r="O9" i="38"/>
  <c r="I9" i="38"/>
  <c r="C8" i="38"/>
  <c r="H8" i="38" s="1"/>
  <c r="C7" i="38"/>
  <c r="H7" i="38" s="1"/>
  <c r="C111" i="37"/>
  <c r="M110" i="37"/>
  <c r="L110" i="37"/>
  <c r="C110" i="37"/>
  <c r="C109" i="37"/>
  <c r="M108" i="37"/>
  <c r="J108" i="37"/>
  <c r="L108" i="37" s="1"/>
  <c r="C108" i="37"/>
  <c r="G108" i="37" s="1"/>
  <c r="I107" i="37"/>
  <c r="I109" i="37" s="1"/>
  <c r="I111" i="37" s="1"/>
  <c r="L106" i="37"/>
  <c r="M106" i="37" s="1"/>
  <c r="F106" i="37"/>
  <c r="G106" i="37" s="1"/>
  <c r="C106" i="37"/>
  <c r="H106" i="37" s="1"/>
  <c r="L105" i="37"/>
  <c r="M105" i="37" s="1"/>
  <c r="F105" i="37"/>
  <c r="G105" i="37" s="1"/>
  <c r="C105" i="37"/>
  <c r="H105" i="37" s="1"/>
  <c r="L104" i="37"/>
  <c r="M104" i="37" s="1"/>
  <c r="F104" i="37"/>
  <c r="G104" i="37" s="1"/>
  <c r="C104" i="37"/>
  <c r="H104" i="37" s="1"/>
  <c r="L103" i="37"/>
  <c r="M103" i="37" s="1"/>
  <c r="F103" i="37"/>
  <c r="G103" i="37" s="1"/>
  <c r="C103" i="37"/>
  <c r="H103" i="37" s="1"/>
  <c r="L102" i="37"/>
  <c r="M102" i="37" s="1"/>
  <c r="F102" i="37"/>
  <c r="G102" i="37" s="1"/>
  <c r="C102" i="37"/>
  <c r="H102" i="37" s="1"/>
  <c r="L101" i="37"/>
  <c r="M101" i="37" s="1"/>
  <c r="F101" i="37"/>
  <c r="G101" i="37" s="1"/>
  <c r="C101" i="37"/>
  <c r="H101" i="37" s="1"/>
  <c r="L100" i="37"/>
  <c r="M100" i="37" s="1"/>
  <c r="F100" i="37"/>
  <c r="G100" i="37" s="1"/>
  <c r="C100" i="37"/>
  <c r="H100" i="37" s="1"/>
  <c r="L99" i="37"/>
  <c r="M99" i="37" s="1"/>
  <c r="F99" i="37"/>
  <c r="G99" i="37" s="1"/>
  <c r="C99" i="37"/>
  <c r="H99" i="37" s="1"/>
  <c r="L98" i="37"/>
  <c r="M98" i="37" s="1"/>
  <c r="F98" i="37"/>
  <c r="G98" i="37" s="1"/>
  <c r="C98" i="37"/>
  <c r="H98" i="37" s="1"/>
  <c r="L97" i="37"/>
  <c r="M97" i="37" s="1"/>
  <c r="F97" i="37"/>
  <c r="G97" i="37" s="1"/>
  <c r="C97" i="37"/>
  <c r="H97" i="37" s="1"/>
  <c r="L96" i="37"/>
  <c r="M96" i="37" s="1"/>
  <c r="F96" i="37"/>
  <c r="G96" i="37" s="1"/>
  <c r="C96" i="37"/>
  <c r="H96" i="37" s="1"/>
  <c r="L95" i="37"/>
  <c r="M95" i="37" s="1"/>
  <c r="F95" i="37"/>
  <c r="G95" i="37" s="1"/>
  <c r="C95" i="37"/>
  <c r="H95" i="37" s="1"/>
  <c r="L94" i="37"/>
  <c r="M94" i="37" s="1"/>
  <c r="F94" i="37"/>
  <c r="G94" i="37" s="1"/>
  <c r="C94" i="37"/>
  <c r="H94" i="37" s="1"/>
  <c r="L93" i="37"/>
  <c r="M93" i="37" s="1"/>
  <c r="F93" i="37"/>
  <c r="G93" i="37" s="1"/>
  <c r="C93" i="37"/>
  <c r="H93" i="37" s="1"/>
  <c r="L92" i="37"/>
  <c r="M92" i="37" s="1"/>
  <c r="F92" i="37"/>
  <c r="G92" i="37" s="1"/>
  <c r="C92" i="37"/>
  <c r="H92" i="37" s="1"/>
  <c r="L91" i="37"/>
  <c r="M91" i="37" s="1"/>
  <c r="F91" i="37"/>
  <c r="G91" i="37" s="1"/>
  <c r="C91" i="37"/>
  <c r="H91" i="37" s="1"/>
  <c r="L90" i="37"/>
  <c r="M90" i="37" s="1"/>
  <c r="F90" i="37"/>
  <c r="G90" i="37" s="1"/>
  <c r="C90" i="37"/>
  <c r="H90" i="37" s="1"/>
  <c r="L89" i="37"/>
  <c r="M89" i="37" s="1"/>
  <c r="F89" i="37"/>
  <c r="G89" i="37" s="1"/>
  <c r="C89" i="37"/>
  <c r="H89" i="37" s="1"/>
  <c r="L88" i="37"/>
  <c r="M88" i="37" s="1"/>
  <c r="F88" i="37"/>
  <c r="G88" i="37" s="1"/>
  <c r="C88" i="37"/>
  <c r="H88" i="37" s="1"/>
  <c r="L87" i="37"/>
  <c r="M87" i="37" s="1"/>
  <c r="F87" i="37"/>
  <c r="G87" i="37" s="1"/>
  <c r="C87" i="37"/>
  <c r="H87" i="37" s="1"/>
  <c r="L86" i="37"/>
  <c r="M86" i="37" s="1"/>
  <c r="F86" i="37"/>
  <c r="G86" i="37" s="1"/>
  <c r="C86" i="37"/>
  <c r="H86" i="37" s="1"/>
  <c r="L85" i="37"/>
  <c r="M85" i="37" s="1"/>
  <c r="F85" i="37"/>
  <c r="G85" i="37" s="1"/>
  <c r="C85" i="37"/>
  <c r="H85" i="37" s="1"/>
  <c r="L84" i="37"/>
  <c r="M84" i="37" s="1"/>
  <c r="F84" i="37"/>
  <c r="G84" i="37" s="1"/>
  <c r="C84" i="37"/>
  <c r="H84" i="37" s="1"/>
  <c r="L83" i="37"/>
  <c r="M83" i="37" s="1"/>
  <c r="F83" i="37"/>
  <c r="G83" i="37" s="1"/>
  <c r="C83" i="37"/>
  <c r="H83" i="37" s="1"/>
  <c r="V82" i="37"/>
  <c r="W82" i="37" s="1"/>
  <c r="U82" i="37"/>
  <c r="P82" i="37"/>
  <c r="Q82" i="37" s="1"/>
  <c r="O82" i="37"/>
  <c r="J82" i="37"/>
  <c r="C82" i="37"/>
  <c r="H82" i="37" s="1"/>
  <c r="J81" i="37"/>
  <c r="L81" i="37" s="1"/>
  <c r="M81" i="37" s="1"/>
  <c r="C81" i="37"/>
  <c r="H81" i="37" s="1"/>
  <c r="J80" i="37"/>
  <c r="L80" i="37" s="1"/>
  <c r="M80" i="37" s="1"/>
  <c r="C80" i="37"/>
  <c r="H80" i="37" s="1"/>
  <c r="J79" i="37"/>
  <c r="L79" i="37" s="1"/>
  <c r="M79" i="37" s="1"/>
  <c r="C79" i="37"/>
  <c r="H79" i="37" s="1"/>
  <c r="J78" i="37"/>
  <c r="L78" i="37" s="1"/>
  <c r="M78" i="37" s="1"/>
  <c r="C78" i="37"/>
  <c r="H78" i="37" s="1"/>
  <c r="J77" i="37"/>
  <c r="L77" i="37" s="1"/>
  <c r="M77" i="37" s="1"/>
  <c r="C77" i="37"/>
  <c r="H77" i="37" s="1"/>
  <c r="J76" i="37"/>
  <c r="L76" i="37" s="1"/>
  <c r="M76" i="37" s="1"/>
  <c r="C76" i="37"/>
  <c r="H76" i="37" s="1"/>
  <c r="J75" i="37"/>
  <c r="L75" i="37" s="1"/>
  <c r="M75" i="37" s="1"/>
  <c r="C75" i="37"/>
  <c r="H75" i="37" s="1"/>
  <c r="J74" i="37"/>
  <c r="L74" i="37" s="1"/>
  <c r="M74" i="37" s="1"/>
  <c r="C74" i="37"/>
  <c r="H74" i="37" s="1"/>
  <c r="J73" i="37"/>
  <c r="L73" i="37" s="1"/>
  <c r="M73" i="37" s="1"/>
  <c r="C73" i="37"/>
  <c r="H73" i="37" s="1"/>
  <c r="J72" i="37"/>
  <c r="L72" i="37" s="1"/>
  <c r="M72" i="37" s="1"/>
  <c r="C72" i="37"/>
  <c r="H72" i="37" s="1"/>
  <c r="J71" i="37"/>
  <c r="L71" i="37" s="1"/>
  <c r="M71" i="37" s="1"/>
  <c r="C71" i="37"/>
  <c r="H71" i="37" s="1"/>
  <c r="J70" i="37"/>
  <c r="L70" i="37" s="1"/>
  <c r="M70" i="37" s="1"/>
  <c r="C70" i="37"/>
  <c r="H70" i="37" s="1"/>
  <c r="J69" i="37"/>
  <c r="L69" i="37" s="1"/>
  <c r="M69" i="37" s="1"/>
  <c r="C69" i="37"/>
  <c r="H69" i="37" s="1"/>
  <c r="J68" i="37"/>
  <c r="L68" i="37" s="1"/>
  <c r="M68" i="37" s="1"/>
  <c r="C68" i="37"/>
  <c r="H68" i="37" s="1"/>
  <c r="J67" i="37"/>
  <c r="L67" i="37" s="1"/>
  <c r="M67" i="37" s="1"/>
  <c r="C67" i="37"/>
  <c r="H67" i="37" s="1"/>
  <c r="J66" i="37"/>
  <c r="L66" i="37" s="1"/>
  <c r="M66" i="37" s="1"/>
  <c r="C66" i="37"/>
  <c r="H66" i="37" s="1"/>
  <c r="J65" i="37"/>
  <c r="L65" i="37" s="1"/>
  <c r="M65" i="37" s="1"/>
  <c r="C65" i="37"/>
  <c r="H65" i="37" s="1"/>
  <c r="J64" i="37"/>
  <c r="L64" i="37" s="1"/>
  <c r="M64" i="37" s="1"/>
  <c r="C64" i="37"/>
  <c r="H64" i="37" s="1"/>
  <c r="J63" i="37"/>
  <c r="L63" i="37" s="1"/>
  <c r="M63" i="37" s="1"/>
  <c r="C63" i="37"/>
  <c r="H63" i="37" s="1"/>
  <c r="J62" i="37"/>
  <c r="L62" i="37" s="1"/>
  <c r="M62" i="37" s="1"/>
  <c r="C62" i="37"/>
  <c r="H62" i="37" s="1"/>
  <c r="J61" i="37"/>
  <c r="L61" i="37" s="1"/>
  <c r="M61" i="37" s="1"/>
  <c r="C61" i="37"/>
  <c r="J60" i="37"/>
  <c r="L60" i="37" s="1"/>
  <c r="M60" i="37" s="1"/>
  <c r="C60" i="37"/>
  <c r="H60" i="37" s="1"/>
  <c r="J59" i="37"/>
  <c r="L59" i="37" s="1"/>
  <c r="M59" i="37" s="1"/>
  <c r="C59" i="37"/>
  <c r="J58" i="37"/>
  <c r="L58" i="37" s="1"/>
  <c r="M58" i="37" s="1"/>
  <c r="C58" i="37"/>
  <c r="H58" i="37" s="1"/>
  <c r="J57" i="37"/>
  <c r="L57" i="37" s="1"/>
  <c r="M57" i="37" s="1"/>
  <c r="C57" i="37"/>
  <c r="J56" i="37"/>
  <c r="L56" i="37" s="1"/>
  <c r="M56" i="37" s="1"/>
  <c r="C56" i="37"/>
  <c r="H56" i="37" s="1"/>
  <c r="J55" i="37"/>
  <c r="L55" i="37" s="1"/>
  <c r="M55" i="37" s="1"/>
  <c r="C55" i="37"/>
  <c r="V54" i="37"/>
  <c r="W54" i="37" s="1"/>
  <c r="U54" i="37"/>
  <c r="P54" i="37"/>
  <c r="Q54" i="37" s="1"/>
  <c r="O54" i="37"/>
  <c r="J54" i="37"/>
  <c r="C54" i="37"/>
  <c r="L53" i="37"/>
  <c r="M53" i="37" s="1"/>
  <c r="C53" i="37"/>
  <c r="H53" i="37" s="1"/>
  <c r="L52" i="37"/>
  <c r="M52" i="37" s="1"/>
  <c r="C52" i="37"/>
  <c r="H52" i="37" s="1"/>
  <c r="L51" i="37"/>
  <c r="M51" i="37" s="1"/>
  <c r="C51" i="37"/>
  <c r="H51" i="37" s="1"/>
  <c r="L50" i="37"/>
  <c r="M50" i="37" s="1"/>
  <c r="C50" i="37"/>
  <c r="H50" i="37" s="1"/>
  <c r="L49" i="37"/>
  <c r="M49" i="37" s="1"/>
  <c r="C49" i="37"/>
  <c r="H49" i="37" s="1"/>
  <c r="L48" i="37"/>
  <c r="M48" i="37" s="1"/>
  <c r="C48" i="37"/>
  <c r="H48" i="37" s="1"/>
  <c r="L47" i="37"/>
  <c r="M47" i="37" s="1"/>
  <c r="C47" i="37"/>
  <c r="H47" i="37" s="1"/>
  <c r="L46" i="37"/>
  <c r="M46" i="37" s="1"/>
  <c r="C46" i="37"/>
  <c r="H46" i="37" s="1"/>
  <c r="L45" i="37"/>
  <c r="M45" i="37" s="1"/>
  <c r="C45" i="37"/>
  <c r="H45" i="37" s="1"/>
  <c r="L44" i="37"/>
  <c r="M44" i="37" s="1"/>
  <c r="C44" i="37"/>
  <c r="H44" i="37" s="1"/>
  <c r="L43" i="37"/>
  <c r="M43" i="37" s="1"/>
  <c r="C43" i="37"/>
  <c r="H43" i="37" s="1"/>
  <c r="L42" i="37"/>
  <c r="M42" i="37" s="1"/>
  <c r="C42" i="37"/>
  <c r="H42" i="37" s="1"/>
  <c r="C41" i="37"/>
  <c r="H41" i="37" s="1"/>
  <c r="C40" i="37"/>
  <c r="H40" i="37" s="1"/>
  <c r="C39" i="37"/>
  <c r="H39" i="37" s="1"/>
  <c r="C38" i="37"/>
  <c r="H38" i="37" s="1"/>
  <c r="C37" i="37"/>
  <c r="H37" i="37" s="1"/>
  <c r="C36" i="37"/>
  <c r="H36" i="37" s="1"/>
  <c r="C35" i="37"/>
  <c r="H35" i="37" s="1"/>
  <c r="C34" i="37"/>
  <c r="H34" i="37" s="1"/>
  <c r="C33" i="37"/>
  <c r="H33" i="37" s="1"/>
  <c r="C32" i="37"/>
  <c r="H32" i="37" s="1"/>
  <c r="C31" i="37"/>
  <c r="H31" i="37" s="1"/>
  <c r="C30" i="37"/>
  <c r="H30" i="37" s="1"/>
  <c r="C29" i="37"/>
  <c r="H29" i="37" s="1"/>
  <c r="C28" i="37"/>
  <c r="H28" i="37" s="1"/>
  <c r="C27" i="37"/>
  <c r="H27" i="37" s="1"/>
  <c r="C26" i="37"/>
  <c r="H26" i="37" s="1"/>
  <c r="C25" i="37"/>
  <c r="H25" i="37" s="1"/>
  <c r="C24" i="37"/>
  <c r="H24" i="37" s="1"/>
  <c r="C23" i="37"/>
  <c r="H23" i="37" s="1"/>
  <c r="C22" i="37"/>
  <c r="H22" i="37" s="1"/>
  <c r="C21" i="37"/>
  <c r="H21" i="37" s="1"/>
  <c r="C20" i="37"/>
  <c r="H20" i="37" s="1"/>
  <c r="C19" i="37"/>
  <c r="H19" i="37" s="1"/>
  <c r="C18" i="37"/>
  <c r="H18" i="37" s="1"/>
  <c r="C17" i="37"/>
  <c r="H17" i="37" s="1"/>
  <c r="C16" i="37"/>
  <c r="H16" i="37" s="1"/>
  <c r="C15" i="37"/>
  <c r="H15" i="37" s="1"/>
  <c r="C14" i="37"/>
  <c r="H14" i="37" s="1"/>
  <c r="C13" i="37"/>
  <c r="H13" i="37" s="1"/>
  <c r="C12" i="37"/>
  <c r="H12" i="37" s="1"/>
  <c r="C11" i="37"/>
  <c r="H11" i="37" s="1"/>
  <c r="C10" i="37"/>
  <c r="H10" i="37" s="1"/>
  <c r="V9" i="37"/>
  <c r="U9" i="37"/>
  <c r="P9" i="37"/>
  <c r="O9" i="37"/>
  <c r="J9" i="37"/>
  <c r="C9" i="37"/>
  <c r="C8" i="37"/>
  <c r="H8" i="37" s="1"/>
  <c r="C7" i="37"/>
  <c r="H7" i="37" s="1"/>
  <c r="L109" i="45" l="1"/>
  <c r="H27" i="38"/>
  <c r="H38" i="38"/>
  <c r="H31" i="38"/>
  <c r="D82" i="38"/>
  <c r="D54" i="38"/>
  <c r="H109" i="37"/>
  <c r="D27" i="38"/>
  <c r="D38" i="38"/>
  <c r="H54" i="38"/>
  <c r="H111" i="37"/>
  <c r="H82" i="38"/>
  <c r="D74" i="37"/>
  <c r="U107" i="37"/>
  <c r="U109" i="37" s="1"/>
  <c r="R82" i="37"/>
  <c r="S82" i="37" s="1"/>
  <c r="X31" i="38"/>
  <c r="Y31" i="38" s="1"/>
  <c r="X38" i="38"/>
  <c r="Y38" i="38" s="1"/>
  <c r="D43" i="38"/>
  <c r="F43" i="38" s="1"/>
  <c r="D76" i="38"/>
  <c r="F111" i="39"/>
  <c r="L111" i="45" s="1"/>
  <c r="H109" i="39"/>
  <c r="D66" i="37"/>
  <c r="D82" i="37"/>
  <c r="D10" i="38"/>
  <c r="D51" i="38"/>
  <c r="F51" i="38" s="1"/>
  <c r="D68" i="38"/>
  <c r="D62" i="37"/>
  <c r="D70" i="37"/>
  <c r="D78" i="37"/>
  <c r="D18" i="38"/>
  <c r="D47" i="38"/>
  <c r="F47" i="38" s="1"/>
  <c r="D55" i="38"/>
  <c r="D14" i="38"/>
  <c r="D22" i="38"/>
  <c r="D25" i="38"/>
  <c r="F25" i="38" s="1"/>
  <c r="R28" i="38"/>
  <c r="S28" i="38" s="1"/>
  <c r="X28" i="38"/>
  <c r="D29" i="38"/>
  <c r="F29" i="38" s="1"/>
  <c r="R41" i="38"/>
  <c r="S41" i="38" s="1"/>
  <c r="D45" i="38"/>
  <c r="F45" i="38" s="1"/>
  <c r="D49" i="38"/>
  <c r="F49" i="38" s="1"/>
  <c r="D53" i="38"/>
  <c r="F53" i="38" s="1"/>
  <c r="D62" i="38"/>
  <c r="D70" i="38"/>
  <c r="D78" i="38"/>
  <c r="X108" i="38"/>
  <c r="H110" i="37"/>
  <c r="D110" i="37"/>
  <c r="F110" i="37" s="1"/>
  <c r="H16" i="38"/>
  <c r="D16" i="38"/>
  <c r="H37" i="38"/>
  <c r="D37" i="38"/>
  <c r="F37" i="38" s="1"/>
  <c r="H42" i="38"/>
  <c r="D42" i="38"/>
  <c r="F42" i="38" s="1"/>
  <c r="H44" i="38"/>
  <c r="D44" i="38"/>
  <c r="F44" i="38" s="1"/>
  <c r="H46" i="38"/>
  <c r="D46" i="38"/>
  <c r="F46" i="38" s="1"/>
  <c r="H48" i="38"/>
  <c r="D48" i="38"/>
  <c r="F48" i="38" s="1"/>
  <c r="H50" i="38"/>
  <c r="D50" i="38"/>
  <c r="F50" i="38" s="1"/>
  <c r="H52" i="38"/>
  <c r="D52" i="38"/>
  <c r="F52" i="38" s="1"/>
  <c r="G59" i="38"/>
  <c r="D59" i="38"/>
  <c r="G66" i="38"/>
  <c r="D66" i="38"/>
  <c r="G72" i="38"/>
  <c r="D72" i="38"/>
  <c r="H86" i="38"/>
  <c r="H90" i="38"/>
  <c r="H94" i="38"/>
  <c r="H98" i="38"/>
  <c r="H102" i="38"/>
  <c r="H106" i="38"/>
  <c r="P107" i="37"/>
  <c r="P109" i="37" s="1"/>
  <c r="X54" i="37"/>
  <c r="D56" i="37"/>
  <c r="D58" i="37"/>
  <c r="D60" i="37"/>
  <c r="D64" i="37"/>
  <c r="D68" i="37"/>
  <c r="D72" i="37"/>
  <c r="D76" i="37"/>
  <c r="D80" i="37"/>
  <c r="X82" i="37"/>
  <c r="G110" i="37"/>
  <c r="W107" i="38"/>
  <c r="W109" i="38" s="1"/>
  <c r="H12" i="38"/>
  <c r="D12" i="38"/>
  <c r="H20" i="38"/>
  <c r="D20" i="38"/>
  <c r="H24" i="38"/>
  <c r="D24" i="38"/>
  <c r="F24" i="38" s="1"/>
  <c r="H26" i="38"/>
  <c r="D26" i="38"/>
  <c r="F26" i="38" s="1"/>
  <c r="H30" i="38"/>
  <c r="D30" i="38"/>
  <c r="F30" i="38" s="1"/>
  <c r="G37" i="38"/>
  <c r="G42" i="38"/>
  <c r="G44" i="38"/>
  <c r="G46" i="38"/>
  <c r="G48" i="38"/>
  <c r="G50" i="38"/>
  <c r="G52" i="38"/>
  <c r="G57" i="38"/>
  <c r="D57" i="38"/>
  <c r="H59" i="38"/>
  <c r="G64" i="38"/>
  <c r="D64" i="38"/>
  <c r="H66" i="38"/>
  <c r="H72" i="38"/>
  <c r="G74" i="38"/>
  <c r="D74" i="38"/>
  <c r="G80" i="38"/>
  <c r="D80" i="38"/>
  <c r="H84" i="38"/>
  <c r="H88" i="38"/>
  <c r="H92" i="38"/>
  <c r="H96" i="38"/>
  <c r="H100" i="38"/>
  <c r="H104" i="38"/>
  <c r="R23" i="38"/>
  <c r="S23" i="38" s="1"/>
  <c r="X23" i="38"/>
  <c r="G25" i="38"/>
  <c r="X27" i="38"/>
  <c r="G29" i="38"/>
  <c r="R31" i="38"/>
  <c r="S31" i="38" s="1"/>
  <c r="X36" i="38"/>
  <c r="X41" i="38"/>
  <c r="G43" i="38"/>
  <c r="G45" i="38"/>
  <c r="G47" i="38"/>
  <c r="G49" i="38"/>
  <c r="G51" i="38"/>
  <c r="G53" i="38"/>
  <c r="H55" i="38"/>
  <c r="H62" i="38"/>
  <c r="H68" i="38"/>
  <c r="H70" i="38"/>
  <c r="H76" i="38"/>
  <c r="H78" i="38"/>
  <c r="H83" i="38"/>
  <c r="H85" i="38"/>
  <c r="H87" i="38"/>
  <c r="H89" i="38"/>
  <c r="H91" i="38"/>
  <c r="H93" i="38"/>
  <c r="H95" i="38"/>
  <c r="H97" i="38"/>
  <c r="H99" i="38"/>
  <c r="H101" i="38"/>
  <c r="H103" i="38"/>
  <c r="H105" i="38"/>
  <c r="R108" i="37"/>
  <c r="S108" i="37" s="1"/>
  <c r="R54" i="37"/>
  <c r="S54" i="37" s="1"/>
  <c r="Q9" i="37"/>
  <c r="Q107" i="37" s="1"/>
  <c r="Q109" i="37" s="1"/>
  <c r="R27" i="38"/>
  <c r="S27" i="38" s="1"/>
  <c r="R36" i="38"/>
  <c r="S36" i="38" s="1"/>
  <c r="R38" i="38"/>
  <c r="S38" i="38" s="1"/>
  <c r="R108" i="38"/>
  <c r="X108" i="37"/>
  <c r="C107" i="37"/>
  <c r="H107" i="37" s="1"/>
  <c r="H9" i="37"/>
  <c r="D9" i="37"/>
  <c r="O107" i="37"/>
  <c r="O109" i="37" s="1"/>
  <c r="H55" i="37"/>
  <c r="D55" i="37"/>
  <c r="H57" i="37"/>
  <c r="D57" i="37"/>
  <c r="H59" i="37"/>
  <c r="D59" i="37"/>
  <c r="H61" i="37"/>
  <c r="D61" i="37"/>
  <c r="J107" i="37"/>
  <c r="J109" i="37" s="1"/>
  <c r="J111" i="37" s="1"/>
  <c r="W9" i="37"/>
  <c r="V107" i="37"/>
  <c r="V109" i="37" s="1"/>
  <c r="H54" i="37"/>
  <c r="D54" i="37"/>
  <c r="H108" i="37"/>
  <c r="I107" i="38"/>
  <c r="I109" i="38" s="1"/>
  <c r="I111" i="38" s="1"/>
  <c r="J9" i="38"/>
  <c r="P107" i="38"/>
  <c r="P109" i="38" s="1"/>
  <c r="Q9" i="38"/>
  <c r="U107" i="38"/>
  <c r="U109" i="38" s="1"/>
  <c r="X9" i="38"/>
  <c r="H23" i="38"/>
  <c r="D23" i="38"/>
  <c r="H58" i="38"/>
  <c r="D58" i="38"/>
  <c r="H61" i="38"/>
  <c r="D61" i="38"/>
  <c r="G61" i="38"/>
  <c r="H69" i="38"/>
  <c r="D69" i="38"/>
  <c r="G69" i="38"/>
  <c r="H77" i="38"/>
  <c r="D77" i="38"/>
  <c r="G77" i="38"/>
  <c r="V107" i="38"/>
  <c r="V109" i="38" s="1"/>
  <c r="D63" i="37"/>
  <c r="D65" i="37"/>
  <c r="D67" i="37"/>
  <c r="D69" i="37"/>
  <c r="D71" i="37"/>
  <c r="D73" i="37"/>
  <c r="D75" i="37"/>
  <c r="D77" i="37"/>
  <c r="D79" i="37"/>
  <c r="D81" i="37"/>
  <c r="D108" i="37"/>
  <c r="F108" i="37" s="1"/>
  <c r="H9" i="38"/>
  <c r="D9" i="38"/>
  <c r="O107" i="38"/>
  <c r="O109" i="38" s="1"/>
  <c r="H11" i="38"/>
  <c r="H13" i="38"/>
  <c r="H15" i="38"/>
  <c r="H17" i="38"/>
  <c r="H19" i="38"/>
  <c r="H21" i="38"/>
  <c r="G32" i="38"/>
  <c r="D32" i="38"/>
  <c r="F32" i="38" s="1"/>
  <c r="H32" i="38"/>
  <c r="G33" i="38"/>
  <c r="D33" i="38"/>
  <c r="F33" i="38" s="1"/>
  <c r="H33" i="38"/>
  <c r="G34" i="38"/>
  <c r="D34" i="38"/>
  <c r="F34" i="38" s="1"/>
  <c r="H34" i="38"/>
  <c r="G35" i="38"/>
  <c r="D35" i="38"/>
  <c r="F35" i="38" s="1"/>
  <c r="H35" i="38"/>
  <c r="G39" i="38"/>
  <c r="D39" i="38"/>
  <c r="F39" i="38" s="1"/>
  <c r="H39" i="38"/>
  <c r="G40" i="38"/>
  <c r="D40" i="38"/>
  <c r="F40" i="38" s="1"/>
  <c r="H40" i="38"/>
  <c r="H56" i="38"/>
  <c r="D56" i="38"/>
  <c r="G58" i="38"/>
  <c r="G60" i="38"/>
  <c r="D60" i="38"/>
  <c r="H65" i="38"/>
  <c r="D65" i="38"/>
  <c r="G65" i="38"/>
  <c r="H73" i="38"/>
  <c r="D73" i="38"/>
  <c r="G73" i="38"/>
  <c r="H81" i="38"/>
  <c r="D81" i="38"/>
  <c r="G81" i="38"/>
  <c r="H63" i="38"/>
  <c r="D63" i="38"/>
  <c r="H67" i="38"/>
  <c r="D67" i="38"/>
  <c r="H71" i="38"/>
  <c r="D71" i="38"/>
  <c r="H75" i="38"/>
  <c r="D75" i="38"/>
  <c r="H79" i="38"/>
  <c r="D79" i="38"/>
  <c r="C25" i="70" l="1"/>
  <c r="E28" i="70" s="1"/>
  <c r="I14" i="70"/>
  <c r="K14" i="70" s="1"/>
  <c r="Y27" i="38"/>
  <c r="H111" i="39"/>
  <c r="Y23" i="38"/>
  <c r="R9" i="37"/>
  <c r="S9" i="37" s="1"/>
  <c r="S107" i="37" s="1"/>
  <c r="S109" i="37" s="1"/>
  <c r="X107" i="38"/>
  <c r="X109" i="38" s="1"/>
  <c r="Y82" i="37"/>
  <c r="Y54" i="37"/>
  <c r="S108" i="38"/>
  <c r="Y108" i="37"/>
  <c r="Y9" i="38"/>
  <c r="Q107" i="38"/>
  <c r="Q109" i="38" s="1"/>
  <c r="R9" i="38"/>
  <c r="R107" i="38" s="1"/>
  <c r="R109" i="38" s="1"/>
  <c r="W107" i="37"/>
  <c r="W109" i="37" s="1"/>
  <c r="X9" i="37"/>
  <c r="X107" i="37" s="1"/>
  <c r="X109" i="37" s="1"/>
  <c r="J107" i="38"/>
  <c r="J109" i="38" s="1"/>
  <c r="J111" i="38" s="1"/>
  <c r="D107" i="37"/>
  <c r="D109" i="37" s="1"/>
  <c r="D111" i="37" s="1"/>
  <c r="S9" i="38" l="1"/>
  <c r="S107" i="38" s="1"/>
  <c r="R107" i="37"/>
  <c r="R109" i="37" s="1"/>
  <c r="Y9" i="37"/>
  <c r="Y107" i="37" s="1"/>
  <c r="Y109" i="37" s="1"/>
  <c r="S109" i="38"/>
  <c r="K82" i="37" l="1"/>
  <c r="CW10" i="36"/>
  <c r="CS10" i="36"/>
  <c r="CS9" i="36"/>
  <c r="CK11" i="36"/>
  <c r="CJ11" i="36"/>
  <c r="CI11" i="36"/>
  <c r="CL10" i="36"/>
  <c r="CO11" i="36"/>
  <c r="CL9" i="36"/>
  <c r="CL11" i="36" l="1"/>
  <c r="Y12" i="49"/>
  <c r="L82" i="37"/>
  <c r="M82" i="37"/>
  <c r="E38" i="38"/>
  <c r="E31" i="38"/>
  <c r="E27" i="38"/>
  <c r="E41" i="38"/>
  <c r="E36" i="38"/>
  <c r="E28" i="38"/>
  <c r="CW9" i="36"/>
  <c r="CW11" i="36" s="1"/>
  <c r="CS11" i="36"/>
  <c r="AH7" i="49" l="1"/>
  <c r="Y7" i="49"/>
  <c r="G27" i="38"/>
  <c r="F27" i="38"/>
  <c r="G38" i="38"/>
  <c r="F38" i="38"/>
  <c r="G31" i="38"/>
  <c r="F31" i="38"/>
  <c r="E9" i="38" l="1"/>
  <c r="H20" i="49"/>
  <c r="H21" i="49" s="1"/>
  <c r="H23" i="49" s="1"/>
  <c r="AZ10" i="55"/>
  <c r="ED10" i="40"/>
  <c r="F9" i="38" l="1"/>
  <c r="G9" i="38"/>
  <c r="AH20" i="49"/>
  <c r="Y20" i="49"/>
  <c r="F20" i="49"/>
  <c r="O20" i="49"/>
  <c r="E23" i="38" l="1"/>
  <c r="BZ10" i="36"/>
  <c r="BZ9" i="36"/>
  <c r="Y10" i="36"/>
  <c r="Y9" i="36"/>
  <c r="BV11" i="36"/>
  <c r="BR11" i="36"/>
  <c r="BQ11" i="36"/>
  <c r="BP11" i="36"/>
  <c r="BS10" i="36"/>
  <c r="BS9" i="36"/>
  <c r="CM10" i="57" l="1"/>
  <c r="CN10" i="57" s="1"/>
  <c r="F33" i="70"/>
  <c r="E107" i="38"/>
  <c r="E109" i="38" s="1"/>
  <c r="E111" i="38" s="1"/>
  <c r="G23" i="38"/>
  <c r="F23" i="38"/>
  <c r="BH10" i="61"/>
  <c r="BI10" i="61" s="1"/>
  <c r="AY10" i="57"/>
  <c r="AZ10" i="57" s="1"/>
  <c r="BL10" i="57"/>
  <c r="BZ11" i="36"/>
  <c r="CD10" i="36"/>
  <c r="CD9" i="36"/>
  <c r="BS11" i="36"/>
  <c r="F35" i="70" l="1"/>
  <c r="F34" i="70"/>
  <c r="CL13" i="36"/>
  <c r="CD11" i="36"/>
  <c r="K10" i="36" l="1"/>
  <c r="K9" i="36"/>
  <c r="AK9" i="36" s="1"/>
  <c r="Q11" i="36"/>
  <c r="R10" i="36"/>
  <c r="R9" i="36"/>
  <c r="G11" i="36"/>
  <c r="AI11" i="36"/>
  <c r="AH11" i="36"/>
  <c r="C11" i="36"/>
  <c r="AX10" i="36"/>
  <c r="AK10" i="36"/>
  <c r="AO10" i="36" s="1"/>
  <c r="AJ10" i="36"/>
  <c r="P11" i="36"/>
  <c r="E10" i="36"/>
  <c r="AX9" i="36"/>
  <c r="AJ9" i="36"/>
  <c r="E9" i="36"/>
  <c r="K11" i="36" l="1"/>
  <c r="Y11" i="36"/>
  <c r="U11" i="36"/>
  <c r="D11" i="36"/>
  <c r="E11" i="36" s="1"/>
  <c r="AO9" i="36"/>
  <c r="AO11" i="36" s="1"/>
  <c r="AJ11" i="36"/>
  <c r="O11" i="36"/>
  <c r="AK11" i="36"/>
  <c r="BA9" i="36"/>
  <c r="AX15" i="36"/>
  <c r="AY15" i="36" s="1"/>
  <c r="AX16" i="36"/>
  <c r="AY16" i="36" s="1"/>
  <c r="BA10" i="36"/>
  <c r="R11" i="36"/>
  <c r="BS13" i="36" s="1"/>
  <c r="AX11" i="36"/>
  <c r="AX17" i="36" l="1"/>
  <c r="BA11" i="36"/>
  <c r="BE9" i="36"/>
  <c r="BE10" i="36"/>
  <c r="AY17" i="36"/>
  <c r="BE11" i="36" l="1"/>
  <c r="G17" i="35" l="1"/>
  <c r="D17" i="35"/>
  <c r="F14" i="35"/>
  <c r="C14" i="35"/>
  <c r="L12" i="35"/>
  <c r="K12" i="35"/>
  <c r="J12" i="35"/>
  <c r="G12" i="35"/>
  <c r="D12" i="35"/>
  <c r="L9" i="35"/>
  <c r="K9" i="35"/>
  <c r="J9" i="35"/>
  <c r="F9" i="35"/>
  <c r="C9" i="35"/>
  <c r="E41" i="33"/>
  <c r="E38" i="33"/>
  <c r="E36" i="33"/>
  <c r="E31" i="33"/>
  <c r="E28" i="33"/>
  <c r="E27" i="33"/>
  <c r="E23" i="33"/>
  <c r="E9" i="33"/>
  <c r="H14" i="34"/>
  <c r="G14" i="34"/>
  <c r="E14" i="34"/>
  <c r="D14" i="34"/>
  <c r="H9" i="34"/>
  <c r="G9" i="34"/>
  <c r="E9" i="34"/>
  <c r="D9" i="34"/>
  <c r="P83" i="33"/>
  <c r="P84" i="33"/>
  <c r="P85" i="33"/>
  <c r="P86" i="33"/>
  <c r="P87" i="33"/>
  <c r="P88" i="33"/>
  <c r="P89" i="33"/>
  <c r="P90" i="33"/>
  <c r="P91" i="33"/>
  <c r="P92" i="33"/>
  <c r="P93" i="33"/>
  <c r="P94" i="33"/>
  <c r="P95" i="33"/>
  <c r="P96" i="33"/>
  <c r="P97" i="33"/>
  <c r="P98" i="33"/>
  <c r="P99" i="33"/>
  <c r="P100" i="33"/>
  <c r="P101" i="33"/>
  <c r="P102" i="33"/>
  <c r="P103" i="33"/>
  <c r="P104" i="33"/>
  <c r="P105" i="33"/>
  <c r="P106" i="33"/>
  <c r="O106" i="32"/>
  <c r="O105" i="32"/>
  <c r="O104" i="32"/>
  <c r="O103" i="32"/>
  <c r="O102" i="32"/>
  <c r="O101" i="32"/>
  <c r="O100" i="32"/>
  <c r="O99" i="32"/>
  <c r="O98" i="32"/>
  <c r="O97" i="32"/>
  <c r="O96" i="32"/>
  <c r="O95" i="32"/>
  <c r="O94" i="32"/>
  <c r="O93" i="32"/>
  <c r="O92" i="32"/>
  <c r="O91" i="32"/>
  <c r="O90" i="32"/>
  <c r="O89" i="32"/>
  <c r="O88" i="32"/>
  <c r="O87" i="32"/>
  <c r="O86" i="32"/>
  <c r="O85" i="32"/>
  <c r="O84" i="32"/>
  <c r="O83" i="32"/>
  <c r="C21" i="35" l="1"/>
  <c r="D21" i="35"/>
  <c r="G21" i="35"/>
  <c r="F21" i="35"/>
  <c r="F19" i="35"/>
  <c r="C19" i="35"/>
  <c r="E19" i="35" l="1"/>
  <c r="D19" i="35"/>
  <c r="G19" i="35"/>
  <c r="H19" i="35"/>
  <c r="K82" i="32" l="1"/>
  <c r="M82" i="32" s="1"/>
  <c r="K9" i="32"/>
  <c r="E9" i="32"/>
  <c r="M110" i="33"/>
  <c r="L110" i="33"/>
  <c r="M108" i="33"/>
  <c r="J108" i="33"/>
  <c r="L108" i="33" s="1"/>
  <c r="M106" i="33"/>
  <c r="L106" i="33"/>
  <c r="F106" i="33"/>
  <c r="C106" i="33"/>
  <c r="G106" i="33" s="1"/>
  <c r="M105" i="33"/>
  <c r="L105" i="33"/>
  <c r="F105" i="33"/>
  <c r="C105" i="33"/>
  <c r="G105" i="33" s="1"/>
  <c r="M104" i="33"/>
  <c r="L104" i="33"/>
  <c r="F104" i="33"/>
  <c r="C104" i="33"/>
  <c r="G104" i="33" s="1"/>
  <c r="M103" i="33"/>
  <c r="L103" i="33"/>
  <c r="F103" i="33"/>
  <c r="C103" i="33"/>
  <c r="G103" i="33" s="1"/>
  <c r="M102" i="33"/>
  <c r="L102" i="33"/>
  <c r="F102" i="33"/>
  <c r="C102" i="33"/>
  <c r="G102" i="33" s="1"/>
  <c r="M101" i="33"/>
  <c r="L101" i="33"/>
  <c r="F101" i="33"/>
  <c r="C101" i="33"/>
  <c r="G101" i="33" s="1"/>
  <c r="M100" i="33"/>
  <c r="L100" i="33"/>
  <c r="F100" i="33"/>
  <c r="C100" i="33"/>
  <c r="G100" i="33" s="1"/>
  <c r="M99" i="33"/>
  <c r="L99" i="33"/>
  <c r="F99" i="33"/>
  <c r="C99" i="33"/>
  <c r="G99" i="33" s="1"/>
  <c r="M98" i="33"/>
  <c r="L98" i="33"/>
  <c r="F98" i="33"/>
  <c r="C98" i="33"/>
  <c r="G98" i="33" s="1"/>
  <c r="M97" i="33"/>
  <c r="L97" i="33"/>
  <c r="F97" i="33"/>
  <c r="C97" i="33"/>
  <c r="G97" i="33" s="1"/>
  <c r="M96" i="33"/>
  <c r="L96" i="33"/>
  <c r="F96" i="33"/>
  <c r="C96" i="33"/>
  <c r="G96" i="33" s="1"/>
  <c r="M95" i="33"/>
  <c r="L95" i="33"/>
  <c r="F95" i="33"/>
  <c r="C95" i="33"/>
  <c r="G95" i="33" s="1"/>
  <c r="M94" i="33"/>
  <c r="L94" i="33"/>
  <c r="F94" i="33"/>
  <c r="C94" i="33"/>
  <c r="G94" i="33" s="1"/>
  <c r="M93" i="33"/>
  <c r="L93" i="33"/>
  <c r="F93" i="33"/>
  <c r="C93" i="33"/>
  <c r="G93" i="33" s="1"/>
  <c r="M92" i="33"/>
  <c r="L92" i="33"/>
  <c r="F92" i="33"/>
  <c r="C92" i="33"/>
  <c r="G92" i="33" s="1"/>
  <c r="M91" i="33"/>
  <c r="L91" i="33"/>
  <c r="F91" i="33"/>
  <c r="C91" i="33"/>
  <c r="G91" i="33" s="1"/>
  <c r="M90" i="33"/>
  <c r="L90" i="33"/>
  <c r="F90" i="33"/>
  <c r="C90" i="33"/>
  <c r="G90" i="33" s="1"/>
  <c r="M89" i="33"/>
  <c r="L89" i="33"/>
  <c r="F89" i="33"/>
  <c r="C89" i="33"/>
  <c r="G89" i="33" s="1"/>
  <c r="M88" i="33"/>
  <c r="L88" i="33"/>
  <c r="F88" i="33"/>
  <c r="C88" i="33"/>
  <c r="G88" i="33" s="1"/>
  <c r="M87" i="33"/>
  <c r="L87" i="33"/>
  <c r="F87" i="33"/>
  <c r="C87" i="33"/>
  <c r="G87" i="33" s="1"/>
  <c r="M86" i="33"/>
  <c r="L86" i="33"/>
  <c r="F86" i="33"/>
  <c r="C86" i="33"/>
  <c r="G86" i="33" s="1"/>
  <c r="M85" i="33"/>
  <c r="L85" i="33"/>
  <c r="F85" i="33"/>
  <c r="C85" i="33"/>
  <c r="G85" i="33" s="1"/>
  <c r="M84" i="33"/>
  <c r="L84" i="33"/>
  <c r="F84" i="33"/>
  <c r="C84" i="33"/>
  <c r="G84" i="33" s="1"/>
  <c r="M83" i="33"/>
  <c r="L83" i="33"/>
  <c r="F83" i="33"/>
  <c r="C83" i="33"/>
  <c r="G83" i="33" s="1"/>
  <c r="I82" i="33"/>
  <c r="M82" i="33" s="1"/>
  <c r="C82" i="33"/>
  <c r="M81" i="33"/>
  <c r="C81" i="33"/>
  <c r="M80" i="33"/>
  <c r="C80" i="33"/>
  <c r="G80" i="33" s="1"/>
  <c r="M79" i="33"/>
  <c r="C79" i="33"/>
  <c r="G79" i="33" s="1"/>
  <c r="M78" i="33"/>
  <c r="C78" i="33"/>
  <c r="M77" i="33"/>
  <c r="C77" i="33"/>
  <c r="M76" i="33"/>
  <c r="C76" i="33"/>
  <c r="H76" i="33" s="1"/>
  <c r="M75" i="33"/>
  <c r="C75" i="33"/>
  <c r="G75" i="33" s="1"/>
  <c r="M74" i="33"/>
  <c r="C74" i="33"/>
  <c r="G74" i="33" s="1"/>
  <c r="M73" i="33"/>
  <c r="C73" i="33"/>
  <c r="M72" i="33"/>
  <c r="C72" i="33"/>
  <c r="G72" i="33" s="1"/>
  <c r="M71" i="33"/>
  <c r="C71" i="33"/>
  <c r="G71" i="33" s="1"/>
  <c r="M70" i="33"/>
  <c r="C70" i="33"/>
  <c r="H70" i="33" s="1"/>
  <c r="M69" i="33"/>
  <c r="C69" i="33"/>
  <c r="M68" i="33"/>
  <c r="C68" i="33"/>
  <c r="M67" i="33"/>
  <c r="C67" i="33"/>
  <c r="G67" i="33" s="1"/>
  <c r="M66" i="33"/>
  <c r="C66" i="33"/>
  <c r="G66" i="33" s="1"/>
  <c r="M65" i="33"/>
  <c r="C65" i="33"/>
  <c r="M64" i="33"/>
  <c r="C64" i="33"/>
  <c r="G64" i="33" s="1"/>
  <c r="M63" i="33"/>
  <c r="C63" i="33"/>
  <c r="G63" i="33" s="1"/>
  <c r="M62" i="33"/>
  <c r="C62" i="33"/>
  <c r="M61" i="33"/>
  <c r="C61" i="33"/>
  <c r="M60" i="33"/>
  <c r="C60" i="33"/>
  <c r="H60" i="33" s="1"/>
  <c r="M59" i="33"/>
  <c r="C59" i="33"/>
  <c r="G59" i="33" s="1"/>
  <c r="M58" i="33"/>
  <c r="C58" i="33"/>
  <c r="G58" i="33" s="1"/>
  <c r="M57" i="33"/>
  <c r="C57" i="33"/>
  <c r="M56" i="33"/>
  <c r="C56" i="33"/>
  <c r="H56" i="33" s="1"/>
  <c r="M55" i="33"/>
  <c r="C55" i="33"/>
  <c r="I54" i="33"/>
  <c r="M54" i="33" s="1"/>
  <c r="C54" i="33"/>
  <c r="M53" i="33"/>
  <c r="J53" i="33"/>
  <c r="L53" i="33" s="1"/>
  <c r="C53" i="33"/>
  <c r="G53" i="33" s="1"/>
  <c r="M52" i="33"/>
  <c r="J52" i="33"/>
  <c r="L52" i="33" s="1"/>
  <c r="C52" i="33"/>
  <c r="H52" i="33" s="1"/>
  <c r="M51" i="33"/>
  <c r="J51" i="33"/>
  <c r="L51" i="33" s="1"/>
  <c r="C51" i="33"/>
  <c r="G51" i="33" s="1"/>
  <c r="M50" i="33"/>
  <c r="J50" i="33"/>
  <c r="L50" i="33" s="1"/>
  <c r="C50" i="33"/>
  <c r="H50" i="33" s="1"/>
  <c r="M49" i="33"/>
  <c r="J49" i="33"/>
  <c r="L49" i="33" s="1"/>
  <c r="C49" i="33"/>
  <c r="G49" i="33" s="1"/>
  <c r="M48" i="33"/>
  <c r="J48" i="33"/>
  <c r="L48" i="33" s="1"/>
  <c r="C48" i="33"/>
  <c r="H48" i="33" s="1"/>
  <c r="M47" i="33"/>
  <c r="J47" i="33"/>
  <c r="L47" i="33" s="1"/>
  <c r="C47" i="33"/>
  <c r="G47" i="33" s="1"/>
  <c r="M46" i="33"/>
  <c r="J46" i="33"/>
  <c r="L46" i="33" s="1"/>
  <c r="C46" i="33"/>
  <c r="H46" i="33" s="1"/>
  <c r="M45" i="33"/>
  <c r="J45" i="33"/>
  <c r="L45" i="33" s="1"/>
  <c r="C45" i="33"/>
  <c r="G45" i="33" s="1"/>
  <c r="M44" i="33"/>
  <c r="J44" i="33"/>
  <c r="L44" i="33" s="1"/>
  <c r="C44" i="33"/>
  <c r="H44" i="33" s="1"/>
  <c r="M43" i="33"/>
  <c r="J43" i="33"/>
  <c r="L43" i="33" s="1"/>
  <c r="C43" i="33"/>
  <c r="G43" i="33" s="1"/>
  <c r="M42" i="33"/>
  <c r="J42" i="33"/>
  <c r="L42" i="33" s="1"/>
  <c r="C42" i="33"/>
  <c r="H42" i="33" s="1"/>
  <c r="I41" i="33"/>
  <c r="J41" i="33" s="1"/>
  <c r="M40" i="33"/>
  <c r="J40" i="33"/>
  <c r="L40" i="33" s="1"/>
  <c r="C40" i="33"/>
  <c r="M39" i="33"/>
  <c r="J39" i="33"/>
  <c r="L39" i="33" s="1"/>
  <c r="C39" i="33"/>
  <c r="I38" i="33"/>
  <c r="J38" i="33" s="1"/>
  <c r="M37" i="33"/>
  <c r="J37" i="33"/>
  <c r="L37" i="33" s="1"/>
  <c r="C37" i="33"/>
  <c r="H37" i="33" s="1"/>
  <c r="I36" i="33"/>
  <c r="J36" i="33" s="1"/>
  <c r="M35" i="33"/>
  <c r="J35" i="33"/>
  <c r="L35" i="33" s="1"/>
  <c r="C35" i="33"/>
  <c r="M34" i="33"/>
  <c r="J34" i="33"/>
  <c r="L34" i="33" s="1"/>
  <c r="C34" i="33"/>
  <c r="M33" i="33"/>
  <c r="J33" i="33"/>
  <c r="L33" i="33" s="1"/>
  <c r="C33" i="33"/>
  <c r="M32" i="33"/>
  <c r="J32" i="33"/>
  <c r="L32" i="33" s="1"/>
  <c r="C32" i="33"/>
  <c r="I31" i="33"/>
  <c r="J31" i="33" s="1"/>
  <c r="M30" i="33"/>
  <c r="J30" i="33"/>
  <c r="L30" i="33" s="1"/>
  <c r="C30" i="33"/>
  <c r="H30" i="33" s="1"/>
  <c r="M29" i="33"/>
  <c r="J29" i="33"/>
  <c r="L29" i="33" s="1"/>
  <c r="C29" i="33"/>
  <c r="G29" i="33" s="1"/>
  <c r="I28" i="33"/>
  <c r="J28" i="33" s="1"/>
  <c r="I27" i="33"/>
  <c r="J27" i="33" s="1"/>
  <c r="M26" i="33"/>
  <c r="J26" i="33"/>
  <c r="L26" i="33" s="1"/>
  <c r="C26" i="33"/>
  <c r="M25" i="33"/>
  <c r="J25" i="33"/>
  <c r="L25" i="33" s="1"/>
  <c r="C25" i="33"/>
  <c r="H25" i="33" s="1"/>
  <c r="M24" i="33"/>
  <c r="J24" i="33"/>
  <c r="L24" i="33" s="1"/>
  <c r="C24" i="33"/>
  <c r="I23" i="33"/>
  <c r="J23" i="33" s="1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I9" i="33"/>
  <c r="C8" i="33"/>
  <c r="H8" i="33" s="1"/>
  <c r="C7" i="33"/>
  <c r="H7" i="33" s="1"/>
  <c r="C111" i="32"/>
  <c r="M110" i="32"/>
  <c r="L110" i="32"/>
  <c r="C110" i="32"/>
  <c r="D110" i="32" s="1"/>
  <c r="O110" i="32" s="1"/>
  <c r="C109" i="32"/>
  <c r="M108" i="32"/>
  <c r="J108" i="32"/>
  <c r="L108" i="32" s="1"/>
  <c r="C108" i="32"/>
  <c r="I107" i="32"/>
  <c r="I109" i="32" s="1"/>
  <c r="I111" i="32" s="1"/>
  <c r="H111" i="32" s="1"/>
  <c r="L106" i="32"/>
  <c r="M106" i="32" s="1"/>
  <c r="F106" i="32"/>
  <c r="G106" i="32" s="1"/>
  <c r="C106" i="32"/>
  <c r="H106" i="32" s="1"/>
  <c r="L105" i="32"/>
  <c r="M105" i="32" s="1"/>
  <c r="F105" i="32"/>
  <c r="G105" i="32" s="1"/>
  <c r="C105" i="32"/>
  <c r="H105" i="32" s="1"/>
  <c r="L104" i="32"/>
  <c r="M104" i="32" s="1"/>
  <c r="F104" i="32"/>
  <c r="G104" i="32" s="1"/>
  <c r="C104" i="32"/>
  <c r="H104" i="32" s="1"/>
  <c r="L103" i="32"/>
  <c r="M103" i="32" s="1"/>
  <c r="F103" i="32"/>
  <c r="G103" i="32" s="1"/>
  <c r="C103" i="32"/>
  <c r="H103" i="32" s="1"/>
  <c r="L102" i="32"/>
  <c r="M102" i="32" s="1"/>
  <c r="F102" i="32"/>
  <c r="G102" i="32" s="1"/>
  <c r="C102" i="32"/>
  <c r="H102" i="32" s="1"/>
  <c r="L101" i="32"/>
  <c r="M101" i="32" s="1"/>
  <c r="F101" i="32"/>
  <c r="G101" i="32" s="1"/>
  <c r="C101" i="32"/>
  <c r="H101" i="32" s="1"/>
  <c r="L100" i="32"/>
  <c r="M100" i="32" s="1"/>
  <c r="F100" i="32"/>
  <c r="G100" i="32" s="1"/>
  <c r="C100" i="32"/>
  <c r="H100" i="32" s="1"/>
  <c r="L99" i="32"/>
  <c r="M99" i="32" s="1"/>
  <c r="F99" i="32"/>
  <c r="G99" i="32" s="1"/>
  <c r="C99" i="32"/>
  <c r="H99" i="32" s="1"/>
  <c r="L98" i="32"/>
  <c r="M98" i="32" s="1"/>
  <c r="F98" i="32"/>
  <c r="G98" i="32" s="1"/>
  <c r="C98" i="32"/>
  <c r="H98" i="32" s="1"/>
  <c r="L97" i="32"/>
  <c r="M97" i="32" s="1"/>
  <c r="F97" i="32"/>
  <c r="G97" i="32" s="1"/>
  <c r="C97" i="32"/>
  <c r="H97" i="32" s="1"/>
  <c r="L96" i="32"/>
  <c r="M96" i="32" s="1"/>
  <c r="F96" i="32"/>
  <c r="G96" i="32" s="1"/>
  <c r="C96" i="32"/>
  <c r="H96" i="32" s="1"/>
  <c r="L95" i="32"/>
  <c r="M95" i="32" s="1"/>
  <c r="F95" i="32"/>
  <c r="G95" i="32" s="1"/>
  <c r="C95" i="32"/>
  <c r="H95" i="32" s="1"/>
  <c r="L94" i="32"/>
  <c r="M94" i="32" s="1"/>
  <c r="F94" i="32"/>
  <c r="G94" i="32" s="1"/>
  <c r="C94" i="32"/>
  <c r="H94" i="32" s="1"/>
  <c r="L93" i="32"/>
  <c r="M93" i="32" s="1"/>
  <c r="F93" i="32"/>
  <c r="G93" i="32" s="1"/>
  <c r="C93" i="32"/>
  <c r="H93" i="32" s="1"/>
  <c r="L92" i="32"/>
  <c r="M92" i="32" s="1"/>
  <c r="F92" i="32"/>
  <c r="G92" i="32" s="1"/>
  <c r="C92" i="32"/>
  <c r="H92" i="32" s="1"/>
  <c r="L91" i="32"/>
  <c r="M91" i="32" s="1"/>
  <c r="F91" i="32"/>
  <c r="G91" i="32" s="1"/>
  <c r="C91" i="32"/>
  <c r="H91" i="32" s="1"/>
  <c r="L90" i="32"/>
  <c r="M90" i="32" s="1"/>
  <c r="F90" i="32"/>
  <c r="G90" i="32" s="1"/>
  <c r="C90" i="32"/>
  <c r="H90" i="32" s="1"/>
  <c r="L89" i="32"/>
  <c r="M89" i="32" s="1"/>
  <c r="F89" i="32"/>
  <c r="G89" i="32" s="1"/>
  <c r="C89" i="32"/>
  <c r="H89" i="32" s="1"/>
  <c r="L88" i="32"/>
  <c r="M88" i="32" s="1"/>
  <c r="F88" i="32"/>
  <c r="G88" i="32" s="1"/>
  <c r="C88" i="32"/>
  <c r="H88" i="32" s="1"/>
  <c r="L87" i="32"/>
  <c r="M87" i="32" s="1"/>
  <c r="F87" i="32"/>
  <c r="G87" i="32" s="1"/>
  <c r="C87" i="32"/>
  <c r="H87" i="32" s="1"/>
  <c r="L86" i="32"/>
  <c r="M86" i="32" s="1"/>
  <c r="F86" i="32"/>
  <c r="G86" i="32" s="1"/>
  <c r="C86" i="32"/>
  <c r="H86" i="32" s="1"/>
  <c r="L85" i="32"/>
  <c r="M85" i="32" s="1"/>
  <c r="F85" i="32"/>
  <c r="G85" i="32" s="1"/>
  <c r="C85" i="32"/>
  <c r="H85" i="32" s="1"/>
  <c r="L84" i="32"/>
  <c r="M84" i="32" s="1"/>
  <c r="F84" i="32"/>
  <c r="G84" i="32" s="1"/>
  <c r="C84" i="32"/>
  <c r="H84" i="32" s="1"/>
  <c r="L83" i="32"/>
  <c r="M83" i="32" s="1"/>
  <c r="F83" i="32"/>
  <c r="G83" i="32" s="1"/>
  <c r="C83" i="32"/>
  <c r="H83" i="32" s="1"/>
  <c r="J82" i="32"/>
  <c r="C82" i="32"/>
  <c r="H82" i="32" s="1"/>
  <c r="J81" i="32"/>
  <c r="L81" i="32" s="1"/>
  <c r="M81" i="32" s="1"/>
  <c r="C81" i="32"/>
  <c r="J80" i="32"/>
  <c r="L80" i="32" s="1"/>
  <c r="M80" i="32" s="1"/>
  <c r="C80" i="32"/>
  <c r="H80" i="32" s="1"/>
  <c r="J79" i="32"/>
  <c r="L79" i="32" s="1"/>
  <c r="M79" i="32" s="1"/>
  <c r="C79" i="32"/>
  <c r="D79" i="32" s="1"/>
  <c r="O79" i="32" s="1"/>
  <c r="J78" i="32"/>
  <c r="L78" i="32" s="1"/>
  <c r="M78" i="32" s="1"/>
  <c r="C78" i="32"/>
  <c r="H78" i="32" s="1"/>
  <c r="J77" i="32"/>
  <c r="L77" i="32" s="1"/>
  <c r="M77" i="32" s="1"/>
  <c r="C77" i="32"/>
  <c r="D77" i="32" s="1"/>
  <c r="O77" i="32" s="1"/>
  <c r="J76" i="32"/>
  <c r="L76" i="32" s="1"/>
  <c r="M76" i="32" s="1"/>
  <c r="C76" i="32"/>
  <c r="H76" i="32" s="1"/>
  <c r="J75" i="32"/>
  <c r="L75" i="32" s="1"/>
  <c r="M75" i="32" s="1"/>
  <c r="C75" i="32"/>
  <c r="J74" i="32"/>
  <c r="L74" i="32" s="1"/>
  <c r="M74" i="32" s="1"/>
  <c r="C74" i="32"/>
  <c r="H74" i="32" s="1"/>
  <c r="J73" i="32"/>
  <c r="L73" i="32" s="1"/>
  <c r="M73" i="32" s="1"/>
  <c r="C73" i="32"/>
  <c r="D73" i="32" s="1"/>
  <c r="O73" i="32" s="1"/>
  <c r="J72" i="32"/>
  <c r="L72" i="32" s="1"/>
  <c r="M72" i="32" s="1"/>
  <c r="C72" i="32"/>
  <c r="H72" i="32" s="1"/>
  <c r="J71" i="32"/>
  <c r="L71" i="32" s="1"/>
  <c r="M71" i="32" s="1"/>
  <c r="C71" i="32"/>
  <c r="D71" i="32" s="1"/>
  <c r="O71" i="32" s="1"/>
  <c r="J70" i="32"/>
  <c r="L70" i="32" s="1"/>
  <c r="M70" i="32" s="1"/>
  <c r="C70" i="32"/>
  <c r="H70" i="32" s="1"/>
  <c r="J69" i="32"/>
  <c r="L69" i="32" s="1"/>
  <c r="M69" i="32" s="1"/>
  <c r="C69" i="32"/>
  <c r="D69" i="32" s="1"/>
  <c r="O69" i="32" s="1"/>
  <c r="J68" i="32"/>
  <c r="L68" i="32" s="1"/>
  <c r="M68" i="32" s="1"/>
  <c r="C68" i="32"/>
  <c r="H68" i="32" s="1"/>
  <c r="J67" i="32"/>
  <c r="L67" i="32" s="1"/>
  <c r="M67" i="32" s="1"/>
  <c r="C67" i="32"/>
  <c r="D67" i="32" s="1"/>
  <c r="O67" i="32" s="1"/>
  <c r="J66" i="32"/>
  <c r="L66" i="32" s="1"/>
  <c r="M66" i="32" s="1"/>
  <c r="C66" i="32"/>
  <c r="H66" i="32" s="1"/>
  <c r="J65" i="32"/>
  <c r="L65" i="32" s="1"/>
  <c r="M65" i="32" s="1"/>
  <c r="C65" i="32"/>
  <c r="D65" i="32" s="1"/>
  <c r="O65" i="32" s="1"/>
  <c r="J64" i="32"/>
  <c r="L64" i="32" s="1"/>
  <c r="M64" i="32" s="1"/>
  <c r="C64" i="32"/>
  <c r="H64" i="32" s="1"/>
  <c r="J63" i="32"/>
  <c r="L63" i="32" s="1"/>
  <c r="M63" i="32" s="1"/>
  <c r="C63" i="32"/>
  <c r="D63" i="32" s="1"/>
  <c r="O63" i="32" s="1"/>
  <c r="J62" i="32"/>
  <c r="L62" i="32" s="1"/>
  <c r="M62" i="32" s="1"/>
  <c r="C62" i="32"/>
  <c r="H62" i="32" s="1"/>
  <c r="J61" i="32"/>
  <c r="L61" i="32" s="1"/>
  <c r="M61" i="32" s="1"/>
  <c r="C61" i="32"/>
  <c r="D61" i="32" s="1"/>
  <c r="O61" i="32" s="1"/>
  <c r="J60" i="32"/>
  <c r="L60" i="32" s="1"/>
  <c r="M60" i="32" s="1"/>
  <c r="C60" i="32"/>
  <c r="H60" i="32" s="1"/>
  <c r="J59" i="32"/>
  <c r="L59" i="32" s="1"/>
  <c r="M59" i="32" s="1"/>
  <c r="C59" i="32"/>
  <c r="D59" i="32" s="1"/>
  <c r="O59" i="32" s="1"/>
  <c r="J58" i="32"/>
  <c r="L58" i="32" s="1"/>
  <c r="M58" i="32" s="1"/>
  <c r="C58" i="32"/>
  <c r="H58" i="32" s="1"/>
  <c r="J57" i="32"/>
  <c r="L57" i="32" s="1"/>
  <c r="M57" i="32" s="1"/>
  <c r="C57" i="32"/>
  <c r="D57" i="32" s="1"/>
  <c r="O57" i="32" s="1"/>
  <c r="J56" i="32"/>
  <c r="L56" i="32" s="1"/>
  <c r="M56" i="32" s="1"/>
  <c r="C56" i="32"/>
  <c r="H56" i="32" s="1"/>
  <c r="J55" i="32"/>
  <c r="L55" i="32" s="1"/>
  <c r="M55" i="32" s="1"/>
  <c r="C55" i="32"/>
  <c r="D55" i="32" s="1"/>
  <c r="O55" i="32" s="1"/>
  <c r="J54" i="32"/>
  <c r="C54" i="32"/>
  <c r="D54" i="32" s="1"/>
  <c r="L53" i="32"/>
  <c r="M53" i="32" s="1"/>
  <c r="C53" i="32"/>
  <c r="H53" i="32" s="1"/>
  <c r="L52" i="32"/>
  <c r="M52" i="32" s="1"/>
  <c r="C52" i="32"/>
  <c r="H52" i="32" s="1"/>
  <c r="L51" i="32"/>
  <c r="M51" i="32" s="1"/>
  <c r="C51" i="32"/>
  <c r="H51" i="32" s="1"/>
  <c r="L50" i="32"/>
  <c r="M50" i="32" s="1"/>
  <c r="C50" i="32"/>
  <c r="H50" i="32" s="1"/>
  <c r="L49" i="32"/>
  <c r="M49" i="32" s="1"/>
  <c r="C49" i="32"/>
  <c r="H49" i="32" s="1"/>
  <c r="L48" i="32"/>
  <c r="M48" i="32" s="1"/>
  <c r="C48" i="32"/>
  <c r="H48" i="32" s="1"/>
  <c r="L47" i="32"/>
  <c r="M47" i="32" s="1"/>
  <c r="C47" i="32"/>
  <c r="H47" i="32" s="1"/>
  <c r="L46" i="32"/>
  <c r="M46" i="32" s="1"/>
  <c r="C46" i="32"/>
  <c r="H46" i="32" s="1"/>
  <c r="L45" i="32"/>
  <c r="M45" i="32" s="1"/>
  <c r="C45" i="32"/>
  <c r="H45" i="32" s="1"/>
  <c r="L44" i="32"/>
  <c r="M44" i="32" s="1"/>
  <c r="C44" i="32"/>
  <c r="H44" i="32" s="1"/>
  <c r="L43" i="32"/>
  <c r="M43" i="32" s="1"/>
  <c r="C43" i="32"/>
  <c r="H43" i="32" s="1"/>
  <c r="L42" i="32"/>
  <c r="M42" i="32" s="1"/>
  <c r="C42" i="32"/>
  <c r="H42" i="32" s="1"/>
  <c r="C41" i="32"/>
  <c r="H41" i="32" s="1"/>
  <c r="C40" i="32"/>
  <c r="H40" i="32" s="1"/>
  <c r="C39" i="32"/>
  <c r="H39" i="32" s="1"/>
  <c r="C38" i="32"/>
  <c r="H38" i="32" s="1"/>
  <c r="C37" i="32"/>
  <c r="H37" i="32" s="1"/>
  <c r="C36" i="32"/>
  <c r="H36" i="32" s="1"/>
  <c r="C35" i="32"/>
  <c r="H35" i="32" s="1"/>
  <c r="C34" i="32"/>
  <c r="H34" i="32" s="1"/>
  <c r="C33" i="32"/>
  <c r="H33" i="32" s="1"/>
  <c r="C32" i="32"/>
  <c r="H32" i="32" s="1"/>
  <c r="C31" i="32"/>
  <c r="H31" i="32" s="1"/>
  <c r="C30" i="32"/>
  <c r="H30" i="32" s="1"/>
  <c r="C29" i="32"/>
  <c r="H29" i="32" s="1"/>
  <c r="C28" i="32"/>
  <c r="H28" i="32" s="1"/>
  <c r="C27" i="32"/>
  <c r="H27" i="32" s="1"/>
  <c r="C26" i="32"/>
  <c r="H26" i="32" s="1"/>
  <c r="C25" i="32"/>
  <c r="H25" i="32" s="1"/>
  <c r="C24" i="32"/>
  <c r="H24" i="32" s="1"/>
  <c r="C23" i="32"/>
  <c r="H23" i="32" s="1"/>
  <c r="C22" i="32"/>
  <c r="H22" i="32" s="1"/>
  <c r="C21" i="32"/>
  <c r="H21" i="32" s="1"/>
  <c r="C20" i="32"/>
  <c r="H20" i="32" s="1"/>
  <c r="C19" i="32"/>
  <c r="H19" i="32" s="1"/>
  <c r="C18" i="32"/>
  <c r="H18" i="32" s="1"/>
  <c r="C17" i="32"/>
  <c r="H17" i="32" s="1"/>
  <c r="C16" i="32"/>
  <c r="H16" i="32" s="1"/>
  <c r="C15" i="32"/>
  <c r="H15" i="32" s="1"/>
  <c r="C14" i="32"/>
  <c r="H14" i="32" s="1"/>
  <c r="C13" i="32"/>
  <c r="H13" i="32" s="1"/>
  <c r="C12" i="32"/>
  <c r="H12" i="32" s="1"/>
  <c r="C11" i="32"/>
  <c r="H11" i="32" s="1"/>
  <c r="C10" i="32"/>
  <c r="H10" i="32" s="1"/>
  <c r="J9" i="32"/>
  <c r="C9" i="32"/>
  <c r="D9" i="32" s="1"/>
  <c r="O9" i="32" s="1"/>
  <c r="C8" i="32"/>
  <c r="H8" i="32" s="1"/>
  <c r="C7" i="32"/>
  <c r="H7" i="32" s="1"/>
  <c r="H54" i="33" l="1"/>
  <c r="L9" i="32"/>
  <c r="H109" i="32"/>
  <c r="H82" i="33"/>
  <c r="G54" i="33"/>
  <c r="D54" i="33"/>
  <c r="P54" i="33" s="1"/>
  <c r="G82" i="33"/>
  <c r="D82" i="33"/>
  <c r="P82" i="33" s="1"/>
  <c r="L82" i="32"/>
  <c r="H77" i="32"/>
  <c r="D72" i="33"/>
  <c r="P72" i="33" s="1"/>
  <c r="D25" i="33"/>
  <c r="F25" i="33" s="1"/>
  <c r="H54" i="32"/>
  <c r="D64" i="33"/>
  <c r="P64" i="33" s="1"/>
  <c r="D80" i="33"/>
  <c r="P80" i="33" s="1"/>
  <c r="H65" i="32"/>
  <c r="D68" i="32"/>
  <c r="O68" i="32" s="1"/>
  <c r="D80" i="32"/>
  <c r="O80" i="32" s="1"/>
  <c r="O54" i="32"/>
  <c r="H57" i="32"/>
  <c r="H73" i="32"/>
  <c r="D30" i="33"/>
  <c r="D37" i="33"/>
  <c r="D42" i="33"/>
  <c r="D44" i="33"/>
  <c r="D46" i="33"/>
  <c r="D48" i="33"/>
  <c r="D50" i="33"/>
  <c r="D52" i="33"/>
  <c r="D58" i="33"/>
  <c r="P58" i="33" s="1"/>
  <c r="D66" i="33"/>
  <c r="P66" i="33" s="1"/>
  <c r="D74" i="33"/>
  <c r="P74" i="33" s="1"/>
  <c r="D60" i="32"/>
  <c r="O60" i="32" s="1"/>
  <c r="D78" i="32"/>
  <c r="O78" i="32" s="1"/>
  <c r="H9" i="32"/>
  <c r="H59" i="32"/>
  <c r="H67" i="32"/>
  <c r="D75" i="32"/>
  <c r="O75" i="32" s="1"/>
  <c r="H75" i="32"/>
  <c r="D11" i="33"/>
  <c r="P11" i="33" s="1"/>
  <c r="H11" i="33"/>
  <c r="D13" i="33"/>
  <c r="P13" i="33" s="1"/>
  <c r="H13" i="33"/>
  <c r="D15" i="33"/>
  <c r="P15" i="33" s="1"/>
  <c r="H15" i="33"/>
  <c r="D17" i="33"/>
  <c r="P17" i="33" s="1"/>
  <c r="H17" i="33"/>
  <c r="D19" i="33"/>
  <c r="P19" i="33" s="1"/>
  <c r="H19" i="33"/>
  <c r="D21" i="33"/>
  <c r="P21" i="33" s="1"/>
  <c r="H21" i="33"/>
  <c r="H24" i="33"/>
  <c r="D24" i="33"/>
  <c r="H26" i="33"/>
  <c r="D26" i="33"/>
  <c r="G55" i="33"/>
  <c r="D55" i="33"/>
  <c r="P55" i="33" s="1"/>
  <c r="G62" i="33"/>
  <c r="D62" i="33"/>
  <c r="P62" i="33" s="1"/>
  <c r="G68" i="33"/>
  <c r="D68" i="33"/>
  <c r="P68" i="33" s="1"/>
  <c r="G78" i="33"/>
  <c r="D78" i="33"/>
  <c r="P78" i="33" s="1"/>
  <c r="H85" i="33"/>
  <c r="H89" i="33"/>
  <c r="H93" i="33"/>
  <c r="H97" i="33"/>
  <c r="H101" i="33"/>
  <c r="H105" i="33"/>
  <c r="D56" i="32"/>
  <c r="O56" i="32" s="1"/>
  <c r="D64" i="32"/>
  <c r="O64" i="32" s="1"/>
  <c r="D72" i="32"/>
  <c r="O72" i="32" s="1"/>
  <c r="D76" i="32"/>
  <c r="O76" i="32" s="1"/>
  <c r="H55" i="32"/>
  <c r="H61" i="32"/>
  <c r="H63" i="32"/>
  <c r="H69" i="32"/>
  <c r="H71" i="32"/>
  <c r="H79" i="32"/>
  <c r="D81" i="32"/>
  <c r="O81" i="32" s="1"/>
  <c r="H81" i="32"/>
  <c r="H108" i="32"/>
  <c r="D108" i="32"/>
  <c r="G108" i="32"/>
  <c r="H10" i="33"/>
  <c r="D10" i="33"/>
  <c r="P10" i="33" s="1"/>
  <c r="H12" i="33"/>
  <c r="D12" i="33"/>
  <c r="P12" i="33" s="1"/>
  <c r="H14" i="33"/>
  <c r="D14" i="33"/>
  <c r="P14" i="33" s="1"/>
  <c r="H16" i="33"/>
  <c r="D16" i="33"/>
  <c r="P16" i="33" s="1"/>
  <c r="H18" i="33"/>
  <c r="D18" i="33"/>
  <c r="P18" i="33" s="1"/>
  <c r="H20" i="33"/>
  <c r="D20" i="33"/>
  <c r="P20" i="33" s="1"/>
  <c r="H22" i="33"/>
  <c r="D22" i="33"/>
  <c r="P22" i="33" s="1"/>
  <c r="G24" i="33"/>
  <c r="G26" i="33"/>
  <c r="H29" i="33"/>
  <c r="D29" i="33"/>
  <c r="H43" i="33"/>
  <c r="D43" i="33"/>
  <c r="H45" i="33"/>
  <c r="D45" i="33"/>
  <c r="H47" i="33"/>
  <c r="D47" i="33"/>
  <c r="H49" i="33"/>
  <c r="D49" i="33"/>
  <c r="H51" i="33"/>
  <c r="D51" i="33"/>
  <c r="H53" i="33"/>
  <c r="D53" i="33"/>
  <c r="H55" i="33"/>
  <c r="G60" i="33"/>
  <c r="D60" i="33"/>
  <c r="P60" i="33" s="1"/>
  <c r="H62" i="33"/>
  <c r="H68" i="33"/>
  <c r="G70" i="33"/>
  <c r="D70" i="33"/>
  <c r="P70" i="33" s="1"/>
  <c r="G76" i="33"/>
  <c r="D76" i="33"/>
  <c r="P76" i="33" s="1"/>
  <c r="H78" i="33"/>
  <c r="H83" i="33"/>
  <c r="H87" i="33"/>
  <c r="H91" i="33"/>
  <c r="H95" i="33"/>
  <c r="H99" i="33"/>
  <c r="H103" i="33"/>
  <c r="D58" i="32"/>
  <c r="O58" i="32" s="1"/>
  <c r="D62" i="32"/>
  <c r="O62" i="32" s="1"/>
  <c r="D66" i="32"/>
  <c r="O66" i="32" s="1"/>
  <c r="D70" i="32"/>
  <c r="O70" i="32" s="1"/>
  <c r="D74" i="32"/>
  <c r="O74" i="32" s="1"/>
  <c r="D82" i="32"/>
  <c r="O82" i="32" s="1"/>
  <c r="G25" i="33"/>
  <c r="G30" i="33"/>
  <c r="G37" i="33"/>
  <c r="G42" i="33"/>
  <c r="G44" i="33"/>
  <c r="G46" i="33"/>
  <c r="G48" i="33"/>
  <c r="G50" i="33"/>
  <c r="G52" i="33"/>
  <c r="H58" i="33"/>
  <c r="H64" i="33"/>
  <c r="H66" i="33"/>
  <c r="H72" i="33"/>
  <c r="H74" i="33"/>
  <c r="H80" i="33"/>
  <c r="H84" i="33"/>
  <c r="H86" i="33"/>
  <c r="H88" i="33"/>
  <c r="H90" i="33"/>
  <c r="H92" i="33"/>
  <c r="H94" i="33"/>
  <c r="H96" i="33"/>
  <c r="H98" i="33"/>
  <c r="H100" i="33"/>
  <c r="H102" i="33"/>
  <c r="H104" i="33"/>
  <c r="H106" i="33"/>
  <c r="F9" i="32"/>
  <c r="M9" i="32"/>
  <c r="C107" i="32"/>
  <c r="H107" i="32" s="1"/>
  <c r="E107" i="33"/>
  <c r="F24" i="34" s="1"/>
  <c r="I107" i="33"/>
  <c r="I109" i="33" s="1"/>
  <c r="I111" i="33" s="1"/>
  <c r="J9" i="33"/>
  <c r="J107" i="33" s="1"/>
  <c r="J109" i="33" s="1"/>
  <c r="J111" i="33" s="1"/>
  <c r="G32" i="33"/>
  <c r="D32" i="33"/>
  <c r="H32" i="33"/>
  <c r="G33" i="33"/>
  <c r="D33" i="33"/>
  <c r="H33" i="33"/>
  <c r="G34" i="33"/>
  <c r="D34" i="33"/>
  <c r="H34" i="33"/>
  <c r="G35" i="33"/>
  <c r="D35" i="33"/>
  <c r="H35" i="33"/>
  <c r="G39" i="33"/>
  <c r="D39" i="33"/>
  <c r="H39" i="33"/>
  <c r="G40" i="33"/>
  <c r="D40" i="33"/>
  <c r="H40" i="33"/>
  <c r="H57" i="33"/>
  <c r="D57" i="33"/>
  <c r="P57" i="33" s="1"/>
  <c r="G57" i="33"/>
  <c r="H65" i="33"/>
  <c r="D65" i="33"/>
  <c r="P65" i="33" s="1"/>
  <c r="G65" i="33"/>
  <c r="H73" i="33"/>
  <c r="D73" i="33"/>
  <c r="P73" i="33" s="1"/>
  <c r="G73" i="33"/>
  <c r="H81" i="33"/>
  <c r="D81" i="33"/>
  <c r="P81" i="33" s="1"/>
  <c r="G81" i="33"/>
  <c r="G9" i="32"/>
  <c r="J107" i="32"/>
  <c r="J109" i="32" s="1"/>
  <c r="J111" i="32" s="1"/>
  <c r="G110" i="32"/>
  <c r="F110" i="32"/>
  <c r="H110" i="32"/>
  <c r="G56" i="33"/>
  <c r="D56" i="33"/>
  <c r="P56" i="33" s="1"/>
  <c r="H61" i="33"/>
  <c r="D61" i="33"/>
  <c r="P61" i="33" s="1"/>
  <c r="G61" i="33"/>
  <c r="H69" i="33"/>
  <c r="D69" i="33"/>
  <c r="P69" i="33" s="1"/>
  <c r="G69" i="33"/>
  <c r="H77" i="33"/>
  <c r="D77" i="33"/>
  <c r="P77" i="33" s="1"/>
  <c r="G77" i="33"/>
  <c r="H59" i="33"/>
  <c r="D59" i="33"/>
  <c r="P59" i="33" s="1"/>
  <c r="H63" i="33"/>
  <c r="D63" i="33"/>
  <c r="P63" i="33" s="1"/>
  <c r="H67" i="33"/>
  <c r="D67" i="33"/>
  <c r="P67" i="33" s="1"/>
  <c r="H71" i="33"/>
  <c r="D71" i="33"/>
  <c r="P71" i="33" s="1"/>
  <c r="H75" i="33"/>
  <c r="D75" i="33"/>
  <c r="P75" i="33" s="1"/>
  <c r="H79" i="33"/>
  <c r="D79" i="33"/>
  <c r="P79" i="33" s="1"/>
  <c r="P25" i="33" l="1"/>
  <c r="F39" i="33"/>
  <c r="P39" i="33"/>
  <c r="F34" i="33"/>
  <c r="P34" i="33"/>
  <c r="F32" i="33"/>
  <c r="P32" i="33"/>
  <c r="F53" i="33"/>
  <c r="P53" i="33"/>
  <c r="F51" i="33"/>
  <c r="P51" i="33"/>
  <c r="F49" i="33"/>
  <c r="P49" i="33"/>
  <c r="F47" i="33"/>
  <c r="P47" i="33"/>
  <c r="F45" i="33"/>
  <c r="P45" i="33"/>
  <c r="F43" i="33"/>
  <c r="P43" i="33"/>
  <c r="F29" i="33"/>
  <c r="P29" i="33"/>
  <c r="F26" i="33"/>
  <c r="P26" i="33"/>
  <c r="F24" i="33"/>
  <c r="P24" i="33"/>
  <c r="F52" i="33"/>
  <c r="P52" i="33"/>
  <c r="F48" i="33"/>
  <c r="P48" i="33"/>
  <c r="F44" i="33"/>
  <c r="P44" i="33"/>
  <c r="F37" i="33"/>
  <c r="P37" i="33"/>
  <c r="F40" i="33"/>
  <c r="P40" i="33"/>
  <c r="F35" i="33"/>
  <c r="P35" i="33"/>
  <c r="F33" i="33"/>
  <c r="P33" i="33"/>
  <c r="F108" i="32"/>
  <c r="O108" i="32"/>
  <c r="F50" i="33"/>
  <c r="P50" i="33"/>
  <c r="F46" i="33"/>
  <c r="P46" i="33"/>
  <c r="F42" i="33"/>
  <c r="P42" i="33"/>
  <c r="F30" i="33"/>
  <c r="P30" i="33"/>
  <c r="E109" i="33"/>
  <c r="D107" i="32"/>
  <c r="O107" i="32" l="1"/>
  <c r="C23" i="34"/>
  <c r="D109" i="32"/>
  <c r="O109" i="32" s="1"/>
  <c r="E111" i="33"/>
  <c r="D111" i="32" l="1"/>
  <c r="O111" i="32" l="1"/>
  <c r="G15" i="35"/>
  <c r="E15" i="35"/>
  <c r="D15" i="35"/>
  <c r="H10" i="35"/>
  <c r="G10" i="35"/>
  <c r="G11" i="35" s="1"/>
  <c r="E10" i="35"/>
  <c r="D10" i="35"/>
  <c r="D11" i="35" s="1"/>
  <c r="D16" i="35" l="1"/>
  <c r="D20" i="35"/>
  <c r="G20" i="35"/>
  <c r="G16" i="35"/>
  <c r="E11" i="35"/>
  <c r="N10" i="35"/>
  <c r="H11" i="35"/>
  <c r="O10" i="35"/>
  <c r="E20" i="35"/>
  <c r="E16" i="35"/>
  <c r="N15" i="35"/>
  <c r="H10" i="36" l="1"/>
  <c r="CM10" i="36" l="1"/>
  <c r="S10" i="36"/>
  <c r="L10" i="36"/>
  <c r="M10" i="36" s="1"/>
  <c r="BT10" i="36"/>
  <c r="I10" i="36"/>
  <c r="C111" i="30" l="1"/>
  <c r="F110" i="30"/>
  <c r="C110" i="30"/>
  <c r="E110" i="30" s="1"/>
  <c r="D109" i="30"/>
  <c r="D111" i="30" s="1"/>
  <c r="C109" i="30"/>
  <c r="H108" i="30"/>
  <c r="C108" i="30"/>
  <c r="E108" i="30" s="1"/>
  <c r="G107" i="30"/>
  <c r="G109" i="30" s="1"/>
  <c r="C107" i="30"/>
  <c r="E107" i="30" s="1"/>
  <c r="F106" i="30"/>
  <c r="C106" i="30"/>
  <c r="E106" i="30" s="1"/>
  <c r="F105" i="30"/>
  <c r="C105" i="30"/>
  <c r="E105" i="30" s="1"/>
  <c r="F104" i="30"/>
  <c r="C104" i="30"/>
  <c r="E104" i="30" s="1"/>
  <c r="F103" i="30"/>
  <c r="C103" i="30"/>
  <c r="E103" i="30" s="1"/>
  <c r="F102" i="30"/>
  <c r="C102" i="30"/>
  <c r="E102" i="30" s="1"/>
  <c r="F101" i="30"/>
  <c r="C101" i="30"/>
  <c r="E101" i="30" s="1"/>
  <c r="F100" i="30"/>
  <c r="C100" i="30"/>
  <c r="E100" i="30" s="1"/>
  <c r="F99" i="30"/>
  <c r="C99" i="30"/>
  <c r="E99" i="30" s="1"/>
  <c r="F98" i="30"/>
  <c r="C98" i="30"/>
  <c r="E98" i="30" s="1"/>
  <c r="F97" i="30"/>
  <c r="C97" i="30"/>
  <c r="E97" i="30" s="1"/>
  <c r="F96" i="30"/>
  <c r="C96" i="30"/>
  <c r="E96" i="30" s="1"/>
  <c r="F95" i="30"/>
  <c r="C95" i="30"/>
  <c r="E95" i="30" s="1"/>
  <c r="F94" i="30"/>
  <c r="C94" i="30"/>
  <c r="E94" i="30" s="1"/>
  <c r="F93" i="30"/>
  <c r="C93" i="30"/>
  <c r="E93" i="30" s="1"/>
  <c r="F92" i="30"/>
  <c r="C92" i="30"/>
  <c r="E92" i="30" s="1"/>
  <c r="F91" i="30"/>
  <c r="C91" i="30"/>
  <c r="E91" i="30" s="1"/>
  <c r="F90" i="30"/>
  <c r="C90" i="30"/>
  <c r="E90" i="30" s="1"/>
  <c r="F89" i="30"/>
  <c r="C89" i="30"/>
  <c r="E89" i="30" s="1"/>
  <c r="F88" i="30"/>
  <c r="C88" i="30"/>
  <c r="E88" i="30" s="1"/>
  <c r="F87" i="30"/>
  <c r="C87" i="30"/>
  <c r="E87" i="30" s="1"/>
  <c r="F86" i="30"/>
  <c r="C86" i="30"/>
  <c r="E86" i="30" s="1"/>
  <c r="F85" i="30"/>
  <c r="C85" i="30"/>
  <c r="E85" i="30" s="1"/>
  <c r="F84" i="30"/>
  <c r="C84" i="30"/>
  <c r="E84" i="30" s="1"/>
  <c r="F83" i="30"/>
  <c r="C83" i="30"/>
  <c r="E83" i="30" s="1"/>
  <c r="H82" i="30"/>
  <c r="E82" i="30"/>
  <c r="H81" i="30"/>
  <c r="E81" i="30"/>
  <c r="H80" i="30"/>
  <c r="E80" i="30"/>
  <c r="H79" i="30"/>
  <c r="E79" i="30"/>
  <c r="H78" i="30"/>
  <c r="E78" i="30"/>
  <c r="H77" i="30"/>
  <c r="E77" i="30"/>
  <c r="H76" i="30"/>
  <c r="E76" i="30"/>
  <c r="H75" i="30"/>
  <c r="E75" i="30"/>
  <c r="H74" i="30"/>
  <c r="E74" i="30"/>
  <c r="H73" i="30"/>
  <c r="E73" i="30"/>
  <c r="H72" i="30"/>
  <c r="E72" i="30"/>
  <c r="H71" i="30"/>
  <c r="E71" i="30"/>
  <c r="H70" i="30"/>
  <c r="E70" i="30"/>
  <c r="H69" i="30"/>
  <c r="E69" i="30"/>
  <c r="H68" i="30"/>
  <c r="E68" i="30"/>
  <c r="H67" i="30"/>
  <c r="E67" i="30"/>
  <c r="H66" i="30"/>
  <c r="E66" i="30"/>
  <c r="H65" i="30"/>
  <c r="E65" i="30"/>
  <c r="H64" i="30"/>
  <c r="E64" i="30"/>
  <c r="H63" i="30"/>
  <c r="E63" i="30"/>
  <c r="H62" i="30"/>
  <c r="E62" i="30"/>
  <c r="H61" i="30"/>
  <c r="E61" i="30"/>
  <c r="H60" i="30"/>
  <c r="E60" i="30"/>
  <c r="H59" i="30"/>
  <c r="E59" i="30"/>
  <c r="H58" i="30"/>
  <c r="E58" i="30"/>
  <c r="H57" i="30"/>
  <c r="E57" i="30"/>
  <c r="H56" i="30"/>
  <c r="E56" i="30"/>
  <c r="H55" i="30"/>
  <c r="E55" i="30"/>
  <c r="H54" i="30"/>
  <c r="E54" i="30"/>
  <c r="H53" i="30"/>
  <c r="E53" i="30"/>
  <c r="H52" i="30"/>
  <c r="E52" i="30"/>
  <c r="H51" i="30"/>
  <c r="E51" i="30"/>
  <c r="H50" i="30"/>
  <c r="E50" i="30"/>
  <c r="H49" i="30"/>
  <c r="E49" i="30"/>
  <c r="H48" i="30"/>
  <c r="E48" i="30"/>
  <c r="H47" i="30"/>
  <c r="E47" i="30"/>
  <c r="H46" i="30"/>
  <c r="E46" i="30"/>
  <c r="H45" i="30"/>
  <c r="E45" i="30"/>
  <c r="H44" i="30"/>
  <c r="E44" i="30"/>
  <c r="H43" i="30"/>
  <c r="E43" i="30"/>
  <c r="H42" i="30"/>
  <c r="E42" i="30"/>
  <c r="F41" i="30"/>
  <c r="E41" i="30"/>
  <c r="H40" i="30"/>
  <c r="E40" i="30"/>
  <c r="H39" i="30"/>
  <c r="E39" i="30"/>
  <c r="H38" i="30"/>
  <c r="E38" i="30"/>
  <c r="H37" i="30"/>
  <c r="E37" i="30"/>
  <c r="F36" i="30"/>
  <c r="H36" i="30" s="1"/>
  <c r="E36" i="30"/>
  <c r="H35" i="30"/>
  <c r="E35" i="30"/>
  <c r="H34" i="30"/>
  <c r="E34" i="30"/>
  <c r="H33" i="30"/>
  <c r="E33" i="30"/>
  <c r="H32" i="30"/>
  <c r="E32" i="30"/>
  <c r="H31" i="30"/>
  <c r="E31" i="30"/>
  <c r="H30" i="30"/>
  <c r="E30" i="30"/>
  <c r="H29" i="30"/>
  <c r="E29" i="30"/>
  <c r="F28" i="30"/>
  <c r="E28" i="30"/>
  <c r="H27" i="30"/>
  <c r="E27" i="30"/>
  <c r="H26" i="30"/>
  <c r="E26" i="30"/>
  <c r="H25" i="30"/>
  <c r="E25" i="30"/>
  <c r="H24" i="30"/>
  <c r="E24" i="30"/>
  <c r="H23" i="30"/>
  <c r="E23" i="30"/>
  <c r="H22" i="30"/>
  <c r="E22" i="30"/>
  <c r="H21" i="30"/>
  <c r="E21" i="30"/>
  <c r="H20" i="30"/>
  <c r="E20" i="30"/>
  <c r="H19" i="30"/>
  <c r="E19" i="30"/>
  <c r="H18" i="30"/>
  <c r="E18" i="30"/>
  <c r="H17" i="30"/>
  <c r="E17" i="30"/>
  <c r="H16" i="30"/>
  <c r="E16" i="30"/>
  <c r="H15" i="30"/>
  <c r="E15" i="30"/>
  <c r="H14" i="30"/>
  <c r="E14" i="30"/>
  <c r="H13" i="30"/>
  <c r="E13" i="30"/>
  <c r="H12" i="30"/>
  <c r="E12" i="30"/>
  <c r="H11" i="30"/>
  <c r="E11" i="30"/>
  <c r="H10" i="30"/>
  <c r="E10" i="30"/>
  <c r="H9" i="30"/>
  <c r="E9" i="30"/>
  <c r="F8" i="30"/>
  <c r="H8" i="30" s="1"/>
  <c r="C8" i="30"/>
  <c r="E8" i="30" s="1"/>
  <c r="F7" i="30"/>
  <c r="H7" i="30" s="1"/>
  <c r="C7" i="30"/>
  <c r="E7" i="30" s="1"/>
  <c r="G111" i="30" l="1"/>
  <c r="K109" i="39"/>
  <c r="H28" i="30"/>
  <c r="J28" i="39"/>
  <c r="C28" i="38"/>
  <c r="J36" i="39"/>
  <c r="C36" i="38"/>
  <c r="E109" i="30"/>
  <c r="H110" i="30"/>
  <c r="J110" i="39"/>
  <c r="H41" i="30"/>
  <c r="J41" i="39"/>
  <c r="C41" i="38"/>
  <c r="K107" i="30"/>
  <c r="K107" i="39"/>
  <c r="H83" i="30"/>
  <c r="J83" i="39"/>
  <c r="H84" i="30"/>
  <c r="J84" i="39"/>
  <c r="H85" i="30"/>
  <c r="J85" i="39"/>
  <c r="H86" i="30"/>
  <c r="J86" i="39"/>
  <c r="H87" i="30"/>
  <c r="J87" i="39"/>
  <c r="H88" i="30"/>
  <c r="J88" i="39"/>
  <c r="H89" i="30"/>
  <c r="J89" i="39"/>
  <c r="H90" i="30"/>
  <c r="J90" i="39"/>
  <c r="H91" i="30"/>
  <c r="J91" i="39"/>
  <c r="H92" i="30"/>
  <c r="J92" i="39"/>
  <c r="H93" i="30"/>
  <c r="J93" i="39"/>
  <c r="H94" i="30"/>
  <c r="J94" i="39"/>
  <c r="H95" i="30"/>
  <c r="J95" i="39"/>
  <c r="H96" i="30"/>
  <c r="J96" i="39"/>
  <c r="H97" i="30"/>
  <c r="J97" i="39"/>
  <c r="H98" i="30"/>
  <c r="J98" i="39"/>
  <c r="H99" i="30"/>
  <c r="J99" i="39"/>
  <c r="H100" i="30"/>
  <c r="J100" i="39"/>
  <c r="H101" i="30"/>
  <c r="J101" i="39"/>
  <c r="H102" i="30"/>
  <c r="J102" i="39"/>
  <c r="H103" i="30"/>
  <c r="J103" i="39"/>
  <c r="H104" i="30"/>
  <c r="J104" i="39"/>
  <c r="H105" i="30"/>
  <c r="J105" i="39"/>
  <c r="H106" i="30"/>
  <c r="J106" i="39"/>
  <c r="E111" i="30"/>
  <c r="F107" i="30"/>
  <c r="D28" i="38" l="1"/>
  <c r="C107" i="38"/>
  <c r="H28" i="38"/>
  <c r="G28" i="38"/>
  <c r="J107" i="39"/>
  <c r="D41" i="38"/>
  <c r="H41" i="38"/>
  <c r="G41" i="38"/>
  <c r="H36" i="38"/>
  <c r="D36" i="38"/>
  <c r="G36" i="38"/>
  <c r="K111" i="39"/>
  <c r="F109" i="30"/>
  <c r="H107" i="30"/>
  <c r="J109" i="39" l="1"/>
  <c r="H107" i="38"/>
  <c r="G107" i="38"/>
  <c r="Y36" i="38"/>
  <c r="F36" i="38"/>
  <c r="Y41" i="38"/>
  <c r="F41" i="38"/>
  <c r="Y28" i="38"/>
  <c r="D107" i="38"/>
  <c r="F107" i="38" s="1"/>
  <c r="F28" i="38"/>
  <c r="F111" i="30"/>
  <c r="H109" i="30"/>
  <c r="Y107" i="38" l="1"/>
  <c r="H111" i="30"/>
  <c r="J111" i="39"/>
  <c r="F110" i="2"/>
  <c r="F41" i="2"/>
  <c r="F38" i="2"/>
  <c r="F36" i="2"/>
  <c r="F31" i="2"/>
  <c r="F28" i="2"/>
  <c r="F23" i="2"/>
  <c r="C23" i="33" l="1"/>
  <c r="H23" i="33" s="1"/>
  <c r="J23" i="30"/>
  <c r="C31" i="33"/>
  <c r="D31" i="33" s="1"/>
  <c r="J31" i="30"/>
  <c r="C38" i="33"/>
  <c r="G38" i="33" s="1"/>
  <c r="J38" i="30"/>
  <c r="C28" i="33"/>
  <c r="D28" i="33" s="1"/>
  <c r="J28" i="30"/>
  <c r="C36" i="33"/>
  <c r="H36" i="33" s="1"/>
  <c r="J36" i="30"/>
  <c r="C41" i="33"/>
  <c r="D41" i="33" s="1"/>
  <c r="J41" i="30"/>
  <c r="C110" i="38"/>
  <c r="D110" i="38" s="1"/>
  <c r="J110" i="30"/>
  <c r="G23" i="33"/>
  <c r="C110" i="33"/>
  <c r="D110" i="33" s="1"/>
  <c r="P110" i="33" s="1"/>
  <c r="BD10" i="29"/>
  <c r="BG10" i="29" s="1"/>
  <c r="BK10" i="29" s="1"/>
  <c r="BD9" i="29"/>
  <c r="BG9" i="29" s="1"/>
  <c r="BK9" i="29" s="1"/>
  <c r="D38" i="33" l="1"/>
  <c r="P38" i="33" s="1"/>
  <c r="G110" i="38"/>
  <c r="H38" i="33"/>
  <c r="G31" i="33"/>
  <c r="D23" i="33"/>
  <c r="P23" i="33" s="1"/>
  <c r="G36" i="33"/>
  <c r="H28" i="33"/>
  <c r="H41" i="33"/>
  <c r="D36" i="33"/>
  <c r="P36" i="33" s="1"/>
  <c r="H110" i="38"/>
  <c r="H31" i="33"/>
  <c r="G41" i="33"/>
  <c r="G28" i="33"/>
  <c r="P31" i="33"/>
  <c r="F31" i="33"/>
  <c r="P41" i="33"/>
  <c r="F41" i="33"/>
  <c r="P28" i="33"/>
  <c r="F28" i="33"/>
  <c r="G110" i="33"/>
  <c r="H110" i="33"/>
  <c r="F38" i="33" l="1"/>
  <c r="F23" i="33"/>
  <c r="F36" i="33"/>
  <c r="AQ9" i="40" l="1"/>
  <c r="E10" i="34"/>
  <c r="E11" i="34" s="1"/>
  <c r="AY9" i="36"/>
  <c r="E15" i="34"/>
  <c r="E16" i="34" s="1"/>
  <c r="BE9" i="29"/>
  <c r="BH9" i="29" s="1"/>
  <c r="DX9" i="40" l="1"/>
  <c r="DT11" i="40"/>
  <c r="DU9" i="40"/>
  <c r="AR9" i="40"/>
  <c r="AQ10" i="40"/>
  <c r="AR10" i="40" s="1"/>
  <c r="N11" i="40"/>
  <c r="BS9" i="40"/>
  <c r="O9" i="40"/>
  <c r="AT9" i="40"/>
  <c r="AD9" i="40"/>
  <c r="CQ10" i="36"/>
  <c r="CQ9" i="36"/>
  <c r="CA9" i="36"/>
  <c r="BX9" i="36"/>
  <c r="CA10" i="36"/>
  <c r="CE10" i="36" s="1"/>
  <c r="AY10" i="36"/>
  <c r="AZ10" i="36" s="1"/>
  <c r="H15" i="34"/>
  <c r="H16" i="34" s="1"/>
  <c r="J16" i="34" s="1"/>
  <c r="V11" i="36"/>
  <c r="W9" i="36"/>
  <c r="H10" i="34"/>
  <c r="H11" i="34" s="1"/>
  <c r="AZ9" i="36"/>
  <c r="BE10" i="29"/>
  <c r="BH10" i="29" s="1"/>
  <c r="AZ11" i="36" l="1"/>
  <c r="DX10" i="40"/>
  <c r="DY10" i="40" s="1"/>
  <c r="DU10" i="40"/>
  <c r="DU11" i="40" s="1"/>
  <c r="DY13" i="40" s="1"/>
  <c r="DY9" i="40"/>
  <c r="AR11" i="40"/>
  <c r="AU9" i="40"/>
  <c r="S9" i="40"/>
  <c r="S10" i="40"/>
  <c r="BS10" i="40"/>
  <c r="BS11" i="40" s="1"/>
  <c r="O10" i="40"/>
  <c r="O11" i="40" s="1"/>
  <c r="S13" i="40" s="1"/>
  <c r="AT10" i="40"/>
  <c r="AD10" i="40"/>
  <c r="AE9" i="40"/>
  <c r="BT9" i="40"/>
  <c r="BW9" i="40"/>
  <c r="AQ11" i="40"/>
  <c r="CQ11" i="36"/>
  <c r="CP11" i="36"/>
  <c r="CB9" i="36"/>
  <c r="BW11" i="36"/>
  <c r="BX10" i="36"/>
  <c r="BX11" i="36" s="1"/>
  <c r="AY11" i="36"/>
  <c r="W10" i="36"/>
  <c r="W11" i="36" s="1"/>
  <c r="BB10" i="36"/>
  <c r="Z10" i="36"/>
  <c r="AA10" i="36" s="1"/>
  <c r="AL10" i="36"/>
  <c r="DX11" i="40" l="1"/>
  <c r="K54" i="32"/>
  <c r="E54" i="32"/>
  <c r="E82" i="32"/>
  <c r="AL10" i="40"/>
  <c r="AT10" i="36"/>
  <c r="AK10" i="40"/>
  <c r="AS10" i="36"/>
  <c r="DY11" i="40"/>
  <c r="DY14" i="40" s="1"/>
  <c r="AS9" i="36"/>
  <c r="AK9" i="40"/>
  <c r="AT9" i="36"/>
  <c r="AL9" i="40"/>
  <c r="AE10" i="40"/>
  <c r="AE11" i="40" s="1"/>
  <c r="S11" i="40"/>
  <c r="DJ13" i="40" s="1"/>
  <c r="DJ14" i="40" s="1"/>
  <c r="BX9" i="40"/>
  <c r="AD11" i="40"/>
  <c r="AU10" i="40"/>
  <c r="BT10" i="40"/>
  <c r="BT11" i="40" s="1"/>
  <c r="BW10" i="40"/>
  <c r="BX10" i="40" s="1"/>
  <c r="R11" i="40"/>
  <c r="AU11" i="40"/>
  <c r="AT11" i="40"/>
  <c r="CF10" i="36"/>
  <c r="CA11" i="36"/>
  <c r="CB10" i="36"/>
  <c r="CB11" i="36" s="1"/>
  <c r="AM10" i="36"/>
  <c r="BC10" i="36"/>
  <c r="AY9" i="29"/>
  <c r="AZ9" i="29"/>
  <c r="AZ10" i="29"/>
  <c r="AY10" i="29"/>
  <c r="AL11" i="40" l="1"/>
  <c r="AT11" i="36"/>
  <c r="AZ11" i="29"/>
  <c r="AU9" i="36"/>
  <c r="AV9" i="36" s="1"/>
  <c r="E107" i="32"/>
  <c r="F54" i="32"/>
  <c r="G54" i="32"/>
  <c r="AU10" i="36"/>
  <c r="AV10" i="36" s="1"/>
  <c r="BF10" i="36" s="1"/>
  <c r="BG10" i="36" s="1"/>
  <c r="G82" i="32"/>
  <c r="F82" i="32"/>
  <c r="H9" i="36"/>
  <c r="L54" i="32"/>
  <c r="K107" i="32"/>
  <c r="M54" i="32"/>
  <c r="AS11" i="36"/>
  <c r="AM10" i="40"/>
  <c r="AN10" i="40" s="1"/>
  <c r="AX10" i="40" s="1"/>
  <c r="AY10" i="40" s="1"/>
  <c r="AK11" i="40"/>
  <c r="AM9" i="40"/>
  <c r="BX11" i="40"/>
  <c r="BX12" i="40" s="1"/>
  <c r="S14" i="40"/>
  <c r="AI14" i="40"/>
  <c r="BX13" i="40"/>
  <c r="BW11" i="40"/>
  <c r="BA10" i="29"/>
  <c r="BB10" i="29" s="1"/>
  <c r="AY11" i="29"/>
  <c r="BE11" i="29"/>
  <c r="BA9" i="29"/>
  <c r="BB9" i="29" s="1"/>
  <c r="BL9" i="29" s="1"/>
  <c r="AU11" i="36" l="1"/>
  <c r="L107" i="32"/>
  <c r="K109" i="32"/>
  <c r="M107" i="32"/>
  <c r="C24" i="34"/>
  <c r="E109" i="32"/>
  <c r="G107" i="32"/>
  <c r="E113" i="32"/>
  <c r="F107" i="32"/>
  <c r="BT9" i="36"/>
  <c r="H11" i="36"/>
  <c r="I11" i="36" s="1"/>
  <c r="AA13" i="36" s="1"/>
  <c r="I9" i="36"/>
  <c r="CM9" i="36"/>
  <c r="CM11" i="36" s="1"/>
  <c r="S9" i="36"/>
  <c r="L9" i="36"/>
  <c r="CQ13" i="40"/>
  <c r="CQ14" i="40" s="1"/>
  <c r="BX14" i="40"/>
  <c r="AM11" i="40"/>
  <c r="AN9" i="40"/>
  <c r="AV11" i="36"/>
  <c r="BA11" i="29"/>
  <c r="K54" i="37" l="1"/>
  <c r="M54" i="37" s="1"/>
  <c r="S11" i="36"/>
  <c r="Z9" i="36"/>
  <c r="BT11" i="36"/>
  <c r="CE9" i="36"/>
  <c r="I24" i="34"/>
  <c r="C25" i="34"/>
  <c r="C26" i="34"/>
  <c r="E114" i="32"/>
  <c r="M109" i="32"/>
  <c r="K111" i="32"/>
  <c r="L109" i="32"/>
  <c r="L11" i="36"/>
  <c r="M9" i="36"/>
  <c r="M11" i="36" s="1"/>
  <c r="BB9" i="36"/>
  <c r="AL9" i="36"/>
  <c r="E111" i="32"/>
  <c r="G109" i="32"/>
  <c r="F109" i="32"/>
  <c r="AN11" i="40"/>
  <c r="AX9" i="40"/>
  <c r="E82" i="37" l="1"/>
  <c r="L54" i="37"/>
  <c r="G111" i="32"/>
  <c r="C30" i="35"/>
  <c r="F111" i="32"/>
  <c r="AM9" i="36"/>
  <c r="AM11" i="36" s="1"/>
  <c r="AL11" i="36"/>
  <c r="BC9" i="36"/>
  <c r="BC11" i="36" s="1"/>
  <c r="BB11" i="36"/>
  <c r="BF9" i="36"/>
  <c r="L111" i="32"/>
  <c r="M111" i="32"/>
  <c r="CF9" i="36"/>
  <c r="CF11" i="36" s="1"/>
  <c r="CE11" i="36"/>
  <c r="AA9" i="36"/>
  <c r="AA11" i="36" s="1"/>
  <c r="Z11" i="36"/>
  <c r="AY9" i="40"/>
  <c r="AY11" i="40" s="1"/>
  <c r="AX11" i="40"/>
  <c r="AQ9" i="29"/>
  <c r="AU9" i="29" s="1"/>
  <c r="O9" i="29"/>
  <c r="AQ10" i="29"/>
  <c r="AU10" i="29" s="1"/>
  <c r="AE9" i="29"/>
  <c r="AA9" i="29"/>
  <c r="AN11" i="29"/>
  <c r="V9" i="40"/>
  <c r="U9" i="40"/>
  <c r="F12" i="70" l="1"/>
  <c r="AH12" i="49"/>
  <c r="G82" i="37"/>
  <c r="F82" i="37"/>
  <c r="E54" i="37"/>
  <c r="AY11" i="55"/>
  <c r="AZ9" i="55"/>
  <c r="AZ11" i="55" s="1"/>
  <c r="BF11" i="36"/>
  <c r="BG9" i="36"/>
  <c r="BG11" i="36" s="1"/>
  <c r="EC11" i="40"/>
  <c r="ED9" i="40"/>
  <c r="ED11" i="40" s="1"/>
  <c r="C12" i="70"/>
  <c r="CF13" i="36"/>
  <c r="CF14" i="36" s="1"/>
  <c r="AA14" i="36"/>
  <c r="AQ14" i="36"/>
  <c r="CY13" i="36"/>
  <c r="CF12" i="36"/>
  <c r="U10" i="40"/>
  <c r="U11" i="40" s="1"/>
  <c r="AC10" i="36"/>
  <c r="V10" i="40"/>
  <c r="V11" i="40" s="1"/>
  <c r="V12" i="40" s="1"/>
  <c r="AD10" i="36"/>
  <c r="W9" i="40"/>
  <c r="AC9" i="36"/>
  <c r="AD9" i="36"/>
  <c r="AJ9" i="29"/>
  <c r="AI9" i="29"/>
  <c r="AI10" i="29"/>
  <c r="AO11" i="29"/>
  <c r="BH11" i="29"/>
  <c r="AR9" i="29"/>
  <c r="AS9" i="29" s="1"/>
  <c r="AP9" i="29"/>
  <c r="AR10" i="29"/>
  <c r="AP10" i="29"/>
  <c r="AJ10" i="29"/>
  <c r="AQ11" i="29"/>
  <c r="H12" i="70" l="1"/>
  <c r="G12" i="70"/>
  <c r="E12" i="70"/>
  <c r="D12" i="70"/>
  <c r="AP11" i="29"/>
  <c r="AR11" i="29"/>
  <c r="G54" i="37"/>
  <c r="F54" i="37"/>
  <c r="AD11" i="36"/>
  <c r="AT12" i="36" s="1"/>
  <c r="AL12" i="40"/>
  <c r="AE10" i="36"/>
  <c r="AF10" i="36" s="1"/>
  <c r="AP10" i="36" s="1"/>
  <c r="AQ10" i="36" s="1"/>
  <c r="W10" i="40"/>
  <c r="X10" i="40" s="1"/>
  <c r="AH10" i="40" s="1"/>
  <c r="AI10" i="40" s="1"/>
  <c r="X9" i="40"/>
  <c r="U12" i="40"/>
  <c r="AK12" i="40"/>
  <c r="AI11" i="29"/>
  <c r="AY12" i="29" s="1"/>
  <c r="AC11" i="36"/>
  <c r="AE9" i="36"/>
  <c r="AJ11" i="29"/>
  <c r="AZ12" i="29" s="1"/>
  <c r="AK9" i="29"/>
  <c r="AL9" i="29" s="1"/>
  <c r="AV9" i="29" s="1"/>
  <c r="AW9" i="29" s="1"/>
  <c r="AK10" i="29"/>
  <c r="AL10" i="29" s="1"/>
  <c r="AS10" i="29"/>
  <c r="AS11" i="29" s="1"/>
  <c r="AD12" i="36" l="1"/>
  <c r="C33" i="70"/>
  <c r="BH9" i="61"/>
  <c r="CM9" i="57"/>
  <c r="AY9" i="57"/>
  <c r="BK11" i="57"/>
  <c r="BL9" i="57"/>
  <c r="BL11" i="57" s="1"/>
  <c r="W11" i="40"/>
  <c r="W12" i="40" s="1"/>
  <c r="AB14" i="40" s="1"/>
  <c r="AI17" i="40" s="1"/>
  <c r="X11" i="40"/>
  <c r="AH9" i="40"/>
  <c r="AC12" i="36"/>
  <c r="AS12" i="36"/>
  <c r="AE11" i="36"/>
  <c r="AF9" i="36"/>
  <c r="AK11" i="29"/>
  <c r="BA12" i="29" s="1"/>
  <c r="AV10" i="29"/>
  <c r="AV11" i="29" s="1"/>
  <c r="AL11" i="29"/>
  <c r="C35" i="70" l="1"/>
  <c r="I33" i="70"/>
  <c r="I35" i="70" s="1"/>
  <c r="C34" i="70"/>
  <c r="I34" i="70" s="1"/>
  <c r="CM11" i="57"/>
  <c r="CN9" i="57"/>
  <c r="CN11" i="57" s="1"/>
  <c r="C26" i="70"/>
  <c r="AZ9" i="57"/>
  <c r="AZ11" i="57" s="1"/>
  <c r="AY11" i="57"/>
  <c r="BH11" i="61"/>
  <c r="BI9" i="61"/>
  <c r="BI11" i="61" s="1"/>
  <c r="AI19" i="40"/>
  <c r="AM12" i="40"/>
  <c r="AR14" i="40" s="1"/>
  <c r="AI9" i="40"/>
  <c r="AI11" i="40" s="1"/>
  <c r="AH11" i="40"/>
  <c r="AP9" i="36"/>
  <c r="AF11" i="36"/>
  <c r="AE12" i="36"/>
  <c r="AJ14" i="36" s="1"/>
  <c r="AQ17" i="36" s="1"/>
  <c r="AQ19" i="36"/>
  <c r="AU12" i="36"/>
  <c r="AZ14" i="36" s="1"/>
  <c r="U9" i="29"/>
  <c r="V9" i="29" s="1"/>
  <c r="AF9" i="29" s="1"/>
  <c r="M11" i="29"/>
  <c r="L11" i="29"/>
  <c r="I9" i="29"/>
  <c r="J9" i="29" s="1"/>
  <c r="P9" i="29" s="1"/>
  <c r="E9" i="29"/>
  <c r="AB10" i="29"/>
  <c r="AB9" i="29"/>
  <c r="AE10" i="29"/>
  <c r="O10" i="29"/>
  <c r="N10" i="29"/>
  <c r="N9" i="29"/>
  <c r="E10" i="29"/>
  <c r="D11" i="29"/>
  <c r="C11" i="29"/>
  <c r="C27" i="70" l="1"/>
  <c r="C28" i="70"/>
  <c r="AI18" i="40"/>
  <c r="AI15" i="40"/>
  <c r="AQ9" i="36"/>
  <c r="AQ11" i="36" s="1"/>
  <c r="AP11" i="36"/>
  <c r="BL10" i="29"/>
  <c r="BL11" i="29" s="1"/>
  <c r="BB11" i="29"/>
  <c r="Y11" i="29"/>
  <c r="Z9" i="29"/>
  <c r="N11" i="29"/>
  <c r="AB11" i="29"/>
  <c r="E11" i="29"/>
  <c r="AW19" i="29" s="1"/>
  <c r="Q9" i="29"/>
  <c r="AG9" i="29"/>
  <c r="AE11" i="29"/>
  <c r="Z10" i="29"/>
  <c r="O11" i="29"/>
  <c r="X11" i="29"/>
  <c r="AA10" i="29"/>
  <c r="AC10" i="29" s="1"/>
  <c r="F16" i="27"/>
  <c r="F16" i="28" s="1"/>
  <c r="G14" i="27"/>
  <c r="G14" i="28" s="1"/>
  <c r="F14" i="27"/>
  <c r="H13" i="27"/>
  <c r="H13" i="28" s="1"/>
  <c r="G13" i="27"/>
  <c r="G13" i="28" s="1"/>
  <c r="F13" i="27"/>
  <c r="F13" i="28" s="1"/>
  <c r="F11" i="27"/>
  <c r="F11" i="28" s="1"/>
  <c r="G9" i="27"/>
  <c r="H9" i="27"/>
  <c r="F9" i="27"/>
  <c r="C30" i="28"/>
  <c r="H18" i="28"/>
  <c r="G18" i="28"/>
  <c r="F18" i="28"/>
  <c r="E18" i="28"/>
  <c r="D18" i="28"/>
  <c r="C18" i="28"/>
  <c r="D14" i="27"/>
  <c r="D14" i="28" s="1"/>
  <c r="C14" i="27"/>
  <c r="C13" i="27"/>
  <c r="C13" i="28" s="1"/>
  <c r="D9" i="27"/>
  <c r="D9" i="28" s="1"/>
  <c r="C9" i="27"/>
  <c r="C30" i="27"/>
  <c r="H18" i="27"/>
  <c r="G18" i="27"/>
  <c r="F18" i="27"/>
  <c r="E18" i="27"/>
  <c r="D18" i="27"/>
  <c r="C18" i="27"/>
  <c r="C16" i="27"/>
  <c r="C16" i="28" s="1"/>
  <c r="E13" i="27"/>
  <c r="E13" i="28" s="1"/>
  <c r="D13" i="27"/>
  <c r="D13" i="28" s="1"/>
  <c r="C11" i="27"/>
  <c r="C11" i="28" s="1"/>
  <c r="F23" i="26"/>
  <c r="C23" i="26"/>
  <c r="C48" i="26"/>
  <c r="F58" i="26"/>
  <c r="F66" i="26" s="1"/>
  <c r="C58" i="26"/>
  <c r="C66" i="26" s="1"/>
  <c r="C17" i="70" l="1"/>
  <c r="AQ18" i="36"/>
  <c r="AQ15" i="36"/>
  <c r="AU11" i="29"/>
  <c r="AW10" i="29"/>
  <c r="AW11" i="29" s="1"/>
  <c r="C59" i="26"/>
  <c r="C63" i="26" s="1"/>
  <c r="F59" i="26"/>
  <c r="Z11" i="29"/>
  <c r="AA11" i="29"/>
  <c r="AC9" i="29"/>
  <c r="AC11" i="29" s="1"/>
  <c r="C62" i="26"/>
  <c r="F62" i="26"/>
  <c r="I58" i="26"/>
  <c r="I66" i="26"/>
  <c r="C60" i="26" l="1"/>
  <c r="F60" i="26"/>
  <c r="C64" i="26"/>
  <c r="I59" i="26"/>
  <c r="I60" i="26" s="1"/>
  <c r="F63" i="26"/>
  <c r="I63" i="26" s="1"/>
  <c r="I62" i="26"/>
  <c r="I64" i="26" l="1"/>
  <c r="F64" i="26"/>
  <c r="E10" i="27" l="1"/>
  <c r="E10" i="28" s="1"/>
  <c r="G15" i="27" l="1"/>
  <c r="H10" i="27"/>
  <c r="H10" i="28" s="1"/>
  <c r="G10" i="27"/>
  <c r="E15" i="27"/>
  <c r="E15" i="28" s="1"/>
  <c r="D15" i="27"/>
  <c r="D10" i="27"/>
  <c r="E14" i="27" l="1"/>
  <c r="E14" i="28" s="1"/>
  <c r="E9" i="27"/>
  <c r="E9" i="28" s="1"/>
  <c r="S10" i="29"/>
  <c r="F54" i="26"/>
  <c r="T10" i="29"/>
  <c r="T11" i="29" s="1"/>
  <c r="F48" i="26"/>
  <c r="I48" i="26" s="1"/>
  <c r="F46" i="26"/>
  <c r="C46" i="26"/>
  <c r="I45" i="26"/>
  <c r="I44" i="26"/>
  <c r="C42" i="26"/>
  <c r="F41" i="26"/>
  <c r="F42" i="26" s="1"/>
  <c r="F49" i="26" s="1"/>
  <c r="F39" i="26"/>
  <c r="C39" i="26"/>
  <c r="I38" i="26"/>
  <c r="I37" i="26"/>
  <c r="C30" i="26"/>
  <c r="H14" i="26"/>
  <c r="G14" i="26"/>
  <c r="F14" i="26"/>
  <c r="E14" i="26"/>
  <c r="D14" i="26"/>
  <c r="C14" i="26"/>
  <c r="H9" i="26"/>
  <c r="G9" i="26"/>
  <c r="F9" i="26"/>
  <c r="E9" i="26"/>
  <c r="D9" i="26"/>
  <c r="C9" i="26"/>
  <c r="C52" i="26" l="1"/>
  <c r="I39" i="26"/>
  <c r="I46" i="26"/>
  <c r="F52" i="26"/>
  <c r="I41" i="26"/>
  <c r="F50" i="26"/>
  <c r="F53" i="26" s="1"/>
  <c r="C56" i="26"/>
  <c r="C67" i="26" s="1"/>
  <c r="C68" i="26" s="1"/>
  <c r="C49" i="26"/>
  <c r="I42" i="26"/>
  <c r="F56" i="26"/>
  <c r="F55" i="26"/>
  <c r="I54" i="26"/>
  <c r="J70" i="26" s="1"/>
  <c r="AJ12" i="29"/>
  <c r="S11" i="29"/>
  <c r="U10" i="29"/>
  <c r="F19" i="26"/>
  <c r="G19" i="26" s="1"/>
  <c r="C19" i="26"/>
  <c r="E19" i="26" s="1"/>
  <c r="H10" i="26"/>
  <c r="H11" i="26" s="1"/>
  <c r="I23" i="26"/>
  <c r="I52" i="26" l="1"/>
  <c r="I49" i="26"/>
  <c r="C50" i="26"/>
  <c r="D19" i="26"/>
  <c r="G10" i="29"/>
  <c r="AI12" i="29"/>
  <c r="I55" i="26"/>
  <c r="F70" i="26"/>
  <c r="H10" i="29"/>
  <c r="H11" i="29" s="1"/>
  <c r="T12" i="29" s="1"/>
  <c r="V10" i="29"/>
  <c r="U11" i="29"/>
  <c r="I56" i="26"/>
  <c r="F67" i="26"/>
  <c r="H19" i="26"/>
  <c r="E15" i="26"/>
  <c r="C70" i="26" l="1"/>
  <c r="C71" i="26" s="1"/>
  <c r="C53" i="26"/>
  <c r="I50" i="26"/>
  <c r="I53" i="26" s="1"/>
  <c r="F68" i="26"/>
  <c r="I68" i="26" s="1"/>
  <c r="I67" i="26"/>
  <c r="AK12" i="29"/>
  <c r="AP14" i="29" s="1"/>
  <c r="G11" i="29"/>
  <c r="S12" i="29" s="1"/>
  <c r="I10" i="29"/>
  <c r="V11" i="29"/>
  <c r="AF10" i="29"/>
  <c r="E16" i="26"/>
  <c r="I70" i="26" l="1"/>
  <c r="I71" i="26" s="1"/>
  <c r="F71" i="26"/>
  <c r="AF11" i="29"/>
  <c r="AG10" i="29"/>
  <c r="AG11" i="29" s="1"/>
  <c r="I11" i="29"/>
  <c r="U12" i="29" s="1"/>
  <c r="J10" i="29"/>
  <c r="H15" i="26"/>
  <c r="C32" i="26"/>
  <c r="J11" i="29" l="1"/>
  <c r="P10" i="29"/>
  <c r="AW17" i="29"/>
  <c r="AW18" i="29" s="1"/>
  <c r="AW14" i="29"/>
  <c r="AW15" i="29" s="1"/>
  <c r="H20" i="26"/>
  <c r="H16" i="26"/>
  <c r="P11" i="29" l="1"/>
  <c r="Q10" i="29"/>
  <c r="Q11" i="29" s="1"/>
  <c r="F32" i="26"/>
  <c r="I32" i="26" s="1"/>
  <c r="J32" i="26"/>
  <c r="E10" i="26" l="1"/>
  <c r="E20" i="34" l="1"/>
  <c r="H20" i="34"/>
  <c r="E11" i="26"/>
  <c r="E20" i="26"/>
  <c r="F17" i="70" l="1"/>
  <c r="I15" i="70"/>
  <c r="K15" i="70" s="1"/>
  <c r="I17" i="70" l="1"/>
  <c r="K17" i="70" s="1"/>
  <c r="G15" i="34" l="1"/>
  <c r="G16" i="34" s="1"/>
  <c r="CU9" i="36"/>
  <c r="CT11" i="36"/>
  <c r="CX9" i="36"/>
  <c r="D15" i="28"/>
  <c r="D15" i="34"/>
  <c r="D16" i="34" s="1"/>
  <c r="D10" i="28"/>
  <c r="D10" i="34"/>
  <c r="D11" i="34" s="1"/>
  <c r="G10" i="28"/>
  <c r="G10" i="34"/>
  <c r="G11" i="34" s="1"/>
  <c r="G15" i="28"/>
  <c r="D15" i="26"/>
  <c r="G15" i="26"/>
  <c r="D10" i="26"/>
  <c r="D11" i="26" s="1"/>
  <c r="G10" i="26"/>
  <c r="G11" i="26" s="1"/>
  <c r="CU10" i="36" l="1"/>
  <c r="CU11" i="36" s="1"/>
  <c r="CX10" i="36"/>
  <c r="CY10" i="36" s="1"/>
  <c r="CY9" i="36"/>
  <c r="D20" i="34"/>
  <c r="G20" i="34"/>
  <c r="G16" i="26"/>
  <c r="G20" i="26"/>
  <c r="D20" i="26"/>
  <c r="D16" i="26"/>
  <c r="CY11" i="36" l="1"/>
  <c r="CY14" i="36" s="1"/>
  <c r="CX11" i="36"/>
  <c r="CT9" i="40" l="1"/>
  <c r="BA9" i="40"/>
  <c r="AR15" i="40"/>
  <c r="DD9" i="36"/>
  <c r="C23" i="35"/>
  <c r="BI9" i="36"/>
  <c r="AZ15" i="36"/>
  <c r="BO9" i="29"/>
  <c r="C23" i="28"/>
  <c r="C23" i="27"/>
  <c r="BE9" i="40" l="1"/>
  <c r="BM9" i="36"/>
  <c r="BS9" i="29"/>
  <c r="C9" i="34" l="1"/>
  <c r="C9" i="28"/>
  <c r="C14" i="34"/>
  <c r="C14" i="28"/>
  <c r="F14" i="34"/>
  <c r="F9" i="34"/>
  <c r="F14" i="28"/>
  <c r="C21" i="34" l="1"/>
  <c r="C19" i="34"/>
  <c r="F21" i="34"/>
  <c r="F19" i="34"/>
  <c r="D19" i="34"/>
  <c r="H19" i="34"/>
  <c r="E19" i="34"/>
  <c r="G19" i="34" l="1"/>
  <c r="H11" i="27"/>
  <c r="H11" i="28" s="1"/>
  <c r="G11" i="27"/>
  <c r="G11" i="28" s="1"/>
  <c r="D16" i="27"/>
  <c r="D16" i="28" s="1"/>
  <c r="C111" i="2"/>
  <c r="C110" i="2"/>
  <c r="C109" i="2"/>
  <c r="C108" i="2"/>
  <c r="E108" i="2" s="1"/>
  <c r="C107" i="2"/>
  <c r="C106" i="2"/>
  <c r="E106" i="2" s="1"/>
  <c r="C105" i="2"/>
  <c r="E105" i="2" s="1"/>
  <c r="C104" i="2"/>
  <c r="E104" i="2" s="1"/>
  <c r="C103" i="2"/>
  <c r="E103" i="2" s="1"/>
  <c r="C102" i="2"/>
  <c r="E102" i="2" s="1"/>
  <c r="C101" i="2"/>
  <c r="E101" i="2" s="1"/>
  <c r="C100" i="2"/>
  <c r="E100" i="2" s="1"/>
  <c r="C99" i="2"/>
  <c r="E99" i="2" s="1"/>
  <c r="C98" i="2"/>
  <c r="E98" i="2" s="1"/>
  <c r="C97" i="2"/>
  <c r="E97" i="2" s="1"/>
  <c r="C96" i="2"/>
  <c r="E96" i="2" s="1"/>
  <c r="C95" i="2"/>
  <c r="E95" i="2" s="1"/>
  <c r="C94" i="2"/>
  <c r="E94" i="2" s="1"/>
  <c r="C93" i="2"/>
  <c r="E93" i="2" s="1"/>
  <c r="C92" i="2"/>
  <c r="E92" i="2" s="1"/>
  <c r="C91" i="2"/>
  <c r="E91" i="2" s="1"/>
  <c r="C90" i="2"/>
  <c r="E90" i="2" s="1"/>
  <c r="C89" i="2"/>
  <c r="E89" i="2" s="1"/>
  <c r="C88" i="2"/>
  <c r="E88" i="2" s="1"/>
  <c r="C87" i="2"/>
  <c r="E87" i="2" s="1"/>
  <c r="C86" i="2"/>
  <c r="E86" i="2" s="1"/>
  <c r="C85" i="2"/>
  <c r="E85" i="2" s="1"/>
  <c r="C84" i="2"/>
  <c r="E84" i="2" s="1"/>
  <c r="C83" i="2"/>
  <c r="E83" i="2" s="1"/>
  <c r="C82" i="2"/>
  <c r="E82" i="2" s="1"/>
  <c r="C81" i="2"/>
  <c r="E81" i="2" s="1"/>
  <c r="C80" i="2"/>
  <c r="E80" i="2" s="1"/>
  <c r="C79" i="2"/>
  <c r="E79" i="2" s="1"/>
  <c r="C78" i="2"/>
  <c r="E78" i="2" s="1"/>
  <c r="C77" i="2"/>
  <c r="E77" i="2" s="1"/>
  <c r="C76" i="2"/>
  <c r="E76" i="2" s="1"/>
  <c r="C75" i="2"/>
  <c r="E75" i="2" s="1"/>
  <c r="C74" i="2"/>
  <c r="E74" i="2" s="1"/>
  <c r="C73" i="2"/>
  <c r="E73" i="2" s="1"/>
  <c r="C72" i="2"/>
  <c r="E72" i="2" s="1"/>
  <c r="C71" i="2"/>
  <c r="E71" i="2" s="1"/>
  <c r="C70" i="2"/>
  <c r="E70" i="2" s="1"/>
  <c r="C69" i="2"/>
  <c r="E69" i="2" s="1"/>
  <c r="C68" i="2"/>
  <c r="E68" i="2" s="1"/>
  <c r="C67" i="2"/>
  <c r="E67" i="2" s="1"/>
  <c r="C66" i="2"/>
  <c r="E66" i="2" s="1"/>
  <c r="C65" i="2"/>
  <c r="E65" i="2" s="1"/>
  <c r="C64" i="2"/>
  <c r="E64" i="2" s="1"/>
  <c r="C63" i="2"/>
  <c r="E63" i="2" s="1"/>
  <c r="C62" i="2"/>
  <c r="E62" i="2" s="1"/>
  <c r="C61" i="2"/>
  <c r="E61" i="2" s="1"/>
  <c r="C60" i="2"/>
  <c r="E60" i="2" s="1"/>
  <c r="C59" i="2"/>
  <c r="E59" i="2" s="1"/>
  <c r="C58" i="2"/>
  <c r="E58" i="2" s="1"/>
  <c r="C57" i="2"/>
  <c r="E57" i="2" s="1"/>
  <c r="C56" i="2"/>
  <c r="E56" i="2" s="1"/>
  <c r="C55" i="2"/>
  <c r="E55" i="2" s="1"/>
  <c r="C54" i="2"/>
  <c r="E54" i="2" s="1"/>
  <c r="C53" i="2"/>
  <c r="E53" i="2" s="1"/>
  <c r="C52" i="2"/>
  <c r="E52" i="2" s="1"/>
  <c r="C51" i="2"/>
  <c r="E51" i="2" s="1"/>
  <c r="C50" i="2"/>
  <c r="E50" i="2" s="1"/>
  <c r="C49" i="2"/>
  <c r="E49" i="2" s="1"/>
  <c r="C48" i="2"/>
  <c r="E48" i="2" s="1"/>
  <c r="C47" i="2"/>
  <c r="E47" i="2" s="1"/>
  <c r="C46" i="2"/>
  <c r="E46" i="2" s="1"/>
  <c r="C45" i="2"/>
  <c r="E45" i="2" s="1"/>
  <c r="C44" i="2"/>
  <c r="E44" i="2" s="1"/>
  <c r="C43" i="2"/>
  <c r="E43" i="2" s="1"/>
  <c r="C42" i="2"/>
  <c r="E42" i="2" s="1"/>
  <c r="C41" i="2"/>
  <c r="E41" i="2" s="1"/>
  <c r="C40" i="2"/>
  <c r="E40" i="2" s="1"/>
  <c r="C39" i="2"/>
  <c r="E39" i="2" s="1"/>
  <c r="C38" i="2"/>
  <c r="E38" i="2" s="1"/>
  <c r="C37" i="2"/>
  <c r="E37" i="2" s="1"/>
  <c r="C36" i="2"/>
  <c r="E36" i="2" s="1"/>
  <c r="C35" i="2"/>
  <c r="E35" i="2" s="1"/>
  <c r="C34" i="2"/>
  <c r="E34" i="2" s="1"/>
  <c r="C33" i="2"/>
  <c r="E33" i="2" s="1"/>
  <c r="C32" i="2"/>
  <c r="E32" i="2" s="1"/>
  <c r="C31" i="2"/>
  <c r="E31" i="2" s="1"/>
  <c r="C30" i="2"/>
  <c r="E30" i="2" s="1"/>
  <c r="C29" i="2"/>
  <c r="E29" i="2" s="1"/>
  <c r="C28" i="2"/>
  <c r="E28" i="2" s="1"/>
  <c r="C27" i="2"/>
  <c r="E27" i="2" s="1"/>
  <c r="C26" i="2"/>
  <c r="E26" i="2" s="1"/>
  <c r="C25" i="2"/>
  <c r="E25" i="2" s="1"/>
  <c r="C24" i="2"/>
  <c r="E24" i="2" s="1"/>
  <c r="C23" i="2"/>
  <c r="E23" i="2" s="1"/>
  <c r="C22" i="2"/>
  <c r="E22" i="2" s="1"/>
  <c r="C21" i="2"/>
  <c r="E21" i="2" s="1"/>
  <c r="C20" i="2"/>
  <c r="E20" i="2" s="1"/>
  <c r="C19" i="2"/>
  <c r="E19" i="2" s="1"/>
  <c r="C18" i="2"/>
  <c r="E18" i="2" s="1"/>
  <c r="C17" i="2"/>
  <c r="E17" i="2" s="1"/>
  <c r="C16" i="2"/>
  <c r="E16" i="2" s="1"/>
  <c r="C15" i="2"/>
  <c r="E15" i="2" s="1"/>
  <c r="C14" i="2"/>
  <c r="E14" i="2" s="1"/>
  <c r="C13" i="2"/>
  <c r="E13" i="2" s="1"/>
  <c r="C12" i="2"/>
  <c r="E12" i="2" s="1"/>
  <c r="C11" i="2"/>
  <c r="E11" i="2" s="1"/>
  <c r="C10" i="2"/>
  <c r="E10" i="2" s="1"/>
  <c r="C9" i="2"/>
  <c r="E9" i="2" s="1"/>
  <c r="C8" i="2"/>
  <c r="E8" i="2" s="1"/>
  <c r="C7" i="2"/>
  <c r="E7" i="2" s="1"/>
  <c r="E110" i="2"/>
  <c r="E107" i="2"/>
  <c r="H110" i="2"/>
  <c r="F108" i="2"/>
  <c r="J108" i="30" s="1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J82" i="30" s="1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J54" i="30" s="1"/>
  <c r="F53" i="2"/>
  <c r="F52" i="2"/>
  <c r="F51" i="2"/>
  <c r="F50" i="2"/>
  <c r="F49" i="2"/>
  <c r="F48" i="2"/>
  <c r="F47" i="2"/>
  <c r="F46" i="2"/>
  <c r="F45" i="2"/>
  <c r="F44" i="2"/>
  <c r="F43" i="2"/>
  <c r="F42" i="2"/>
  <c r="H41" i="2"/>
  <c r="F40" i="2"/>
  <c r="F39" i="2"/>
  <c r="H38" i="2"/>
  <c r="F37" i="2"/>
  <c r="H36" i="2"/>
  <c r="F35" i="2"/>
  <c r="F34" i="2"/>
  <c r="F33" i="2"/>
  <c r="F32" i="2"/>
  <c r="H31" i="2"/>
  <c r="F30" i="2"/>
  <c r="F29" i="2"/>
  <c r="H28" i="2"/>
  <c r="F27" i="2"/>
  <c r="F26" i="2"/>
  <c r="F25" i="2"/>
  <c r="F24" i="2"/>
  <c r="H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H8" i="2" s="1"/>
  <c r="F7" i="2"/>
  <c r="H7" i="2" s="1"/>
  <c r="H12" i="2" l="1"/>
  <c r="J12" i="30"/>
  <c r="H16" i="2"/>
  <c r="J16" i="30"/>
  <c r="H18" i="2"/>
  <c r="J18" i="30"/>
  <c r="H22" i="2"/>
  <c r="J22" i="30"/>
  <c r="H32" i="2"/>
  <c r="J32" i="30"/>
  <c r="C9" i="33"/>
  <c r="H9" i="33" s="1"/>
  <c r="J9" i="30"/>
  <c r="H11" i="2"/>
  <c r="J11" i="30"/>
  <c r="H13" i="2"/>
  <c r="J13" i="30"/>
  <c r="H15" i="2"/>
  <c r="J15" i="30"/>
  <c r="H17" i="2"/>
  <c r="J17" i="30"/>
  <c r="H19" i="2"/>
  <c r="J19" i="30"/>
  <c r="H21" i="2"/>
  <c r="J21" i="30"/>
  <c r="H25" i="2"/>
  <c r="J25" i="30"/>
  <c r="C27" i="33"/>
  <c r="G27" i="33" s="1"/>
  <c r="J27" i="30"/>
  <c r="H29" i="2"/>
  <c r="J29" i="30"/>
  <c r="H33" i="2"/>
  <c r="J33" i="30"/>
  <c r="H35" i="2"/>
  <c r="J35" i="30"/>
  <c r="H37" i="2"/>
  <c r="J37" i="30"/>
  <c r="H39" i="2"/>
  <c r="J39" i="30"/>
  <c r="H43" i="2"/>
  <c r="J43" i="30"/>
  <c r="H45" i="2"/>
  <c r="J45" i="30"/>
  <c r="H47" i="2"/>
  <c r="J47" i="30"/>
  <c r="H49" i="2"/>
  <c r="J49" i="30"/>
  <c r="H51" i="2"/>
  <c r="J51" i="30"/>
  <c r="H53" i="2"/>
  <c r="J53" i="30"/>
  <c r="H55" i="2"/>
  <c r="J55" i="30"/>
  <c r="H57" i="2"/>
  <c r="J57" i="30"/>
  <c r="H59" i="2"/>
  <c r="J59" i="30"/>
  <c r="H61" i="2"/>
  <c r="J61" i="30"/>
  <c r="H63" i="2"/>
  <c r="J63" i="30"/>
  <c r="H65" i="2"/>
  <c r="J65" i="30"/>
  <c r="H67" i="2"/>
  <c r="J67" i="30"/>
  <c r="H69" i="2"/>
  <c r="J69" i="30"/>
  <c r="H71" i="2"/>
  <c r="J71" i="30"/>
  <c r="H73" i="2"/>
  <c r="J73" i="30"/>
  <c r="H75" i="2"/>
  <c r="J75" i="30"/>
  <c r="H77" i="2"/>
  <c r="J77" i="30"/>
  <c r="H79" i="2"/>
  <c r="J79" i="30"/>
  <c r="H81" i="2"/>
  <c r="J81" i="30"/>
  <c r="H83" i="2"/>
  <c r="J83" i="30"/>
  <c r="H85" i="2"/>
  <c r="J85" i="30"/>
  <c r="H87" i="2"/>
  <c r="J87" i="30"/>
  <c r="H89" i="2"/>
  <c r="J89" i="30"/>
  <c r="H91" i="2"/>
  <c r="J91" i="30"/>
  <c r="H93" i="2"/>
  <c r="J93" i="30"/>
  <c r="H95" i="2"/>
  <c r="J95" i="30"/>
  <c r="H97" i="2"/>
  <c r="J97" i="30"/>
  <c r="H99" i="2"/>
  <c r="J99" i="30"/>
  <c r="H101" i="2"/>
  <c r="J101" i="30"/>
  <c r="H103" i="2"/>
  <c r="J103" i="30"/>
  <c r="H105" i="2"/>
  <c r="J105" i="30"/>
  <c r="H10" i="2"/>
  <c r="J10" i="30"/>
  <c r="H14" i="2"/>
  <c r="J14" i="30"/>
  <c r="H20" i="2"/>
  <c r="J20" i="30"/>
  <c r="H24" i="2"/>
  <c r="J24" i="30"/>
  <c r="H26" i="2"/>
  <c r="J26" i="30"/>
  <c r="H30" i="2"/>
  <c r="J30" i="30"/>
  <c r="H34" i="2"/>
  <c r="J34" i="30"/>
  <c r="H40" i="2"/>
  <c r="J40" i="30"/>
  <c r="H42" i="2"/>
  <c r="J42" i="30"/>
  <c r="H44" i="2"/>
  <c r="J44" i="30"/>
  <c r="H46" i="2"/>
  <c r="J46" i="30"/>
  <c r="H48" i="2"/>
  <c r="J48" i="30"/>
  <c r="H50" i="2"/>
  <c r="J50" i="30"/>
  <c r="H52" i="2"/>
  <c r="J52" i="30"/>
  <c r="H56" i="2"/>
  <c r="J56" i="30"/>
  <c r="H58" i="2"/>
  <c r="J58" i="30"/>
  <c r="H60" i="2"/>
  <c r="J60" i="30"/>
  <c r="H62" i="2"/>
  <c r="J62" i="30"/>
  <c r="H64" i="2"/>
  <c r="J64" i="30"/>
  <c r="H66" i="2"/>
  <c r="J66" i="30"/>
  <c r="H68" i="2"/>
  <c r="J68" i="30"/>
  <c r="H70" i="2"/>
  <c r="J70" i="30"/>
  <c r="H72" i="2"/>
  <c r="J72" i="30"/>
  <c r="H74" i="2"/>
  <c r="J74" i="30"/>
  <c r="H76" i="2"/>
  <c r="J76" i="30"/>
  <c r="H78" i="2"/>
  <c r="J78" i="30"/>
  <c r="H80" i="2"/>
  <c r="J80" i="30"/>
  <c r="H84" i="2"/>
  <c r="J84" i="30"/>
  <c r="H86" i="2"/>
  <c r="J86" i="30"/>
  <c r="H88" i="2"/>
  <c r="J88" i="30"/>
  <c r="H90" i="2"/>
  <c r="J90" i="30"/>
  <c r="H92" i="2"/>
  <c r="J92" i="30"/>
  <c r="H94" i="2"/>
  <c r="J94" i="30"/>
  <c r="H96" i="2"/>
  <c r="J96" i="30"/>
  <c r="H98" i="2"/>
  <c r="J98" i="30"/>
  <c r="H100" i="2"/>
  <c r="J100" i="30"/>
  <c r="H102" i="2"/>
  <c r="J102" i="30"/>
  <c r="H104" i="2"/>
  <c r="J104" i="30"/>
  <c r="H106" i="2"/>
  <c r="J106" i="30"/>
  <c r="C108" i="33"/>
  <c r="D108" i="33" s="1"/>
  <c r="P108" i="33" s="1"/>
  <c r="C108" i="38"/>
  <c r="D9" i="33"/>
  <c r="H54" i="2"/>
  <c r="H82" i="2"/>
  <c r="H9" i="2"/>
  <c r="F107" i="2"/>
  <c r="H27" i="2"/>
  <c r="H108" i="2"/>
  <c r="E16" i="27"/>
  <c r="E16" i="28" s="1"/>
  <c r="G16" i="27"/>
  <c r="G16" i="28" s="1"/>
  <c r="D27" i="33" l="1"/>
  <c r="P27" i="33" s="1"/>
  <c r="H27" i="33"/>
  <c r="C107" i="33"/>
  <c r="G107" i="33" s="1"/>
  <c r="G9" i="33"/>
  <c r="H107" i="2"/>
  <c r="J107" i="30"/>
  <c r="H108" i="33"/>
  <c r="G108" i="33"/>
  <c r="H108" i="38"/>
  <c r="D108" i="38"/>
  <c r="G108" i="38"/>
  <c r="C109" i="38"/>
  <c r="F109" i="2"/>
  <c r="P9" i="33"/>
  <c r="F9" i="33"/>
  <c r="F108" i="33"/>
  <c r="D109" i="2"/>
  <c r="G109" i="2"/>
  <c r="K109" i="30" s="1"/>
  <c r="D107" i="33" l="1"/>
  <c r="P107" i="33" s="1"/>
  <c r="F27" i="33"/>
  <c r="C109" i="33"/>
  <c r="C111" i="33" s="1"/>
  <c r="G111" i="33" s="1"/>
  <c r="H107" i="33"/>
  <c r="F111" i="2"/>
  <c r="C28" i="26" s="1"/>
  <c r="C29" i="26" s="1"/>
  <c r="C31" i="26" s="1"/>
  <c r="J109" i="30"/>
  <c r="C111" i="38"/>
  <c r="H109" i="38"/>
  <c r="G109" i="38"/>
  <c r="F108" i="38"/>
  <c r="Y108" i="38"/>
  <c r="Y109" i="38" s="1"/>
  <c r="D109" i="38"/>
  <c r="H109" i="33"/>
  <c r="D111" i="2"/>
  <c r="E111" i="2" s="1"/>
  <c r="E109" i="2"/>
  <c r="G111" i="2"/>
  <c r="K111" i="30" s="1"/>
  <c r="H109" i="2"/>
  <c r="D109" i="1"/>
  <c r="E109" i="1"/>
  <c r="F109" i="1"/>
  <c r="G109" i="1"/>
  <c r="H109" i="1"/>
  <c r="I109" i="1"/>
  <c r="J109" i="1"/>
  <c r="C109" i="1"/>
  <c r="D109" i="33" l="1"/>
  <c r="P109" i="33" s="1"/>
  <c r="F23" i="34"/>
  <c r="F26" i="34" s="1"/>
  <c r="H111" i="33"/>
  <c r="F107" i="33"/>
  <c r="G109" i="33"/>
  <c r="C28" i="35"/>
  <c r="C28" i="27"/>
  <c r="C29" i="27" s="1"/>
  <c r="C31" i="27" s="1"/>
  <c r="H111" i="2"/>
  <c r="C28" i="28"/>
  <c r="C29" i="28" s="1"/>
  <c r="C31" i="28" s="1"/>
  <c r="J111" i="30"/>
  <c r="CT10" i="40"/>
  <c r="BA10" i="40"/>
  <c r="AR16" i="40"/>
  <c r="AR17" i="40" s="1"/>
  <c r="H111" i="38"/>
  <c r="G111" i="38"/>
  <c r="D111" i="38"/>
  <c r="F109" i="38"/>
  <c r="BI10" i="36"/>
  <c r="AZ16" i="36"/>
  <c r="AZ17" i="36" s="1"/>
  <c r="F23" i="35"/>
  <c r="I23" i="35" s="1"/>
  <c r="BO10" i="29"/>
  <c r="F23" i="27"/>
  <c r="I23" i="27" s="1"/>
  <c r="F23" i="28"/>
  <c r="I23" i="28" s="1"/>
  <c r="F25" i="34" l="1"/>
  <c r="I25" i="34" s="1"/>
  <c r="I29" i="34" s="1"/>
  <c r="D111" i="33"/>
  <c r="P111" i="33" s="1"/>
  <c r="F109" i="33"/>
  <c r="I23" i="34"/>
  <c r="I26" i="34" s="1"/>
  <c r="BE10" i="40"/>
  <c r="BA11" i="40"/>
  <c r="CT11" i="40"/>
  <c r="F111" i="38"/>
  <c r="DB11" i="36"/>
  <c r="BM10" i="36"/>
  <c r="BM11" i="36" s="1"/>
  <c r="BI11" i="36"/>
  <c r="C29" i="35"/>
  <c r="C31" i="35" s="1"/>
  <c r="BS10" i="29"/>
  <c r="BO11" i="29"/>
  <c r="D11" i="27"/>
  <c r="D11" i="28" s="1"/>
  <c r="F111" i="33" l="1"/>
  <c r="BE11" i="40"/>
  <c r="BS11" i="29"/>
  <c r="E11" i="27"/>
  <c r="E11" i="28" s="1"/>
  <c r="H14" i="27" l="1"/>
  <c r="H14" i="28" s="1"/>
  <c r="BD15" i="29"/>
  <c r="BE15" i="29" s="1"/>
  <c r="BF9" i="29"/>
  <c r="BF15" i="29" l="1"/>
  <c r="BI9" i="29"/>
  <c r="BS9" i="57" l="1"/>
  <c r="BM9" i="29"/>
  <c r="F15" i="27" l="1"/>
  <c r="F15" i="35"/>
  <c r="F15" i="26"/>
  <c r="BB10" i="40" l="1"/>
  <c r="CU10" i="40"/>
  <c r="DC11" i="36"/>
  <c r="DD10" i="36"/>
  <c r="DD11" i="36" s="1"/>
  <c r="F15" i="28"/>
  <c r="F15" i="34"/>
  <c r="F17" i="34" s="1"/>
  <c r="BJ10" i="36"/>
  <c r="F24" i="35"/>
  <c r="F17" i="35"/>
  <c r="BP10" i="29"/>
  <c r="F17" i="27"/>
  <c r="F24" i="27"/>
  <c r="F24" i="28"/>
  <c r="F24" i="26"/>
  <c r="F17" i="26"/>
  <c r="CV10" i="40" l="1"/>
  <c r="BF10" i="40"/>
  <c r="BC10" i="40"/>
  <c r="F26" i="35"/>
  <c r="F25" i="35"/>
  <c r="BK10" i="36"/>
  <c r="BN10" i="36"/>
  <c r="BT10" i="29"/>
  <c r="BQ10" i="29"/>
  <c r="F17" i="28"/>
  <c r="F25" i="28"/>
  <c r="F26" i="28"/>
  <c r="F26" i="27"/>
  <c r="F25" i="27"/>
  <c r="F26" i="26"/>
  <c r="F25" i="26"/>
  <c r="BG10" i="40" l="1"/>
  <c r="BO10" i="36"/>
  <c r="BU10" i="29"/>
  <c r="BD16" i="29"/>
  <c r="BE16" i="29" s="1"/>
  <c r="BF10" i="29"/>
  <c r="BF11" i="29" s="1"/>
  <c r="BD11" i="29"/>
  <c r="BD17" i="29" s="1"/>
  <c r="F33" i="26"/>
  <c r="BF14" i="29" l="1"/>
  <c r="BF16" i="29"/>
  <c r="BF17" i="29" s="1"/>
  <c r="BE17" i="29"/>
  <c r="BI10" i="29"/>
  <c r="BI11" i="29" s="1"/>
  <c r="BG11" i="29"/>
  <c r="BM10" i="29" l="1"/>
  <c r="BM11" i="29" s="1"/>
  <c r="BK11" i="29"/>
  <c r="K27" i="38" l="1"/>
  <c r="K27" i="33"/>
  <c r="K31" i="33"/>
  <c r="K31" i="38"/>
  <c r="K28" i="33"/>
  <c r="K28" i="38"/>
  <c r="K41" i="33"/>
  <c r="K41" i="38"/>
  <c r="K38" i="33"/>
  <c r="K38" i="38"/>
  <c r="K23" i="33"/>
  <c r="K23" i="38"/>
  <c r="K36" i="38"/>
  <c r="K36" i="33"/>
  <c r="L36" i="38" l="1"/>
  <c r="M36" i="38"/>
  <c r="L23" i="38"/>
  <c r="M23" i="38"/>
  <c r="L38" i="38"/>
  <c r="M38" i="38"/>
  <c r="M41" i="38"/>
  <c r="L41" i="38"/>
  <c r="L28" i="38"/>
  <c r="M28" i="38"/>
  <c r="M31" i="38"/>
  <c r="L31" i="38"/>
  <c r="L27" i="33"/>
  <c r="M27" i="33"/>
  <c r="M36" i="33"/>
  <c r="L36" i="33"/>
  <c r="M23" i="33"/>
  <c r="L23" i="33"/>
  <c r="M38" i="33"/>
  <c r="L38" i="33"/>
  <c r="L41" i="33"/>
  <c r="M41" i="33"/>
  <c r="M28" i="33"/>
  <c r="L28" i="33"/>
  <c r="L31" i="33"/>
  <c r="M31" i="33"/>
  <c r="L27" i="38"/>
  <c r="M27" i="38"/>
  <c r="E9" i="37" l="1"/>
  <c r="K9" i="37"/>
  <c r="K9" i="33"/>
  <c r="K9" i="38"/>
  <c r="L9" i="38" l="1"/>
  <c r="K107" i="38"/>
  <c r="M9" i="38"/>
  <c r="M9" i="33"/>
  <c r="L9" i="33"/>
  <c r="K107" i="33"/>
  <c r="F10" i="27"/>
  <c r="F10" i="26"/>
  <c r="F20" i="26" s="1"/>
  <c r="F10" i="35"/>
  <c r="F20" i="35" s="1"/>
  <c r="C10" i="35"/>
  <c r="C10" i="27"/>
  <c r="C10" i="26"/>
  <c r="C15" i="26"/>
  <c r="C15" i="27"/>
  <c r="C15" i="35"/>
  <c r="L9" i="37"/>
  <c r="K107" i="37"/>
  <c r="M9" i="37"/>
  <c r="G9" i="37"/>
  <c r="F9" i="37"/>
  <c r="E107" i="37"/>
  <c r="C20" i="26" l="1"/>
  <c r="C17" i="27"/>
  <c r="C17" i="34"/>
  <c r="C17" i="35"/>
  <c r="C17" i="26"/>
  <c r="C12" i="27"/>
  <c r="C12" i="35"/>
  <c r="E12" i="35" s="1"/>
  <c r="C12" i="26"/>
  <c r="F12" i="35"/>
  <c r="F12" i="26"/>
  <c r="F12" i="27"/>
  <c r="L107" i="33"/>
  <c r="E113" i="33"/>
  <c r="K109" i="33"/>
  <c r="M107" i="33"/>
  <c r="E113" i="38"/>
  <c r="M107" i="38"/>
  <c r="L107" i="38"/>
  <c r="K109" i="38"/>
  <c r="F107" i="37"/>
  <c r="E109" i="37"/>
  <c r="E113" i="37"/>
  <c r="G107" i="37"/>
  <c r="M107" i="37"/>
  <c r="L107" i="37"/>
  <c r="K109" i="37"/>
  <c r="C20" i="35"/>
  <c r="C15" i="34"/>
  <c r="C15" i="28"/>
  <c r="CU9" i="40"/>
  <c r="C24" i="27"/>
  <c r="C24" i="26"/>
  <c r="BB9" i="40"/>
  <c r="BP9" i="29"/>
  <c r="BJ9" i="36"/>
  <c r="C24" i="28"/>
  <c r="C24" i="35"/>
  <c r="C10" i="28"/>
  <c r="C10" i="34"/>
  <c r="F10" i="34"/>
  <c r="F10" i="28"/>
  <c r="G12" i="27" l="1"/>
  <c r="G12" i="28" s="1"/>
  <c r="D12" i="27"/>
  <c r="D12" i="28" s="1"/>
  <c r="G17" i="27"/>
  <c r="H12" i="27"/>
  <c r="E12" i="27"/>
  <c r="F20" i="34"/>
  <c r="BB11" i="40"/>
  <c r="BF9" i="40"/>
  <c r="BC9" i="40"/>
  <c r="BC11" i="40" s="1"/>
  <c r="C26" i="27"/>
  <c r="C25" i="27"/>
  <c r="I25" i="27" s="1"/>
  <c r="I24" i="27"/>
  <c r="I26" i="27" s="1"/>
  <c r="F109" i="37"/>
  <c r="G109" i="37"/>
  <c r="E111" i="37"/>
  <c r="E114" i="37"/>
  <c r="M109" i="38"/>
  <c r="K111" i="38"/>
  <c r="E114" i="38"/>
  <c r="L109" i="38"/>
  <c r="F12" i="34"/>
  <c r="F12" i="28"/>
  <c r="C12" i="28"/>
  <c r="C12" i="34"/>
  <c r="D12" i="26"/>
  <c r="D17" i="26" s="1"/>
  <c r="D21" i="26" s="1"/>
  <c r="E12" i="26"/>
  <c r="E17" i="26" s="1"/>
  <c r="E21" i="26" s="1"/>
  <c r="C21" i="26"/>
  <c r="C25" i="35"/>
  <c r="I25" i="35" s="1"/>
  <c r="I24" i="35"/>
  <c r="I26" i="35" s="1"/>
  <c r="C26" i="35"/>
  <c r="C26" i="28"/>
  <c r="C25" i="28"/>
  <c r="I25" i="28" s="1"/>
  <c r="I24" i="28"/>
  <c r="I26" i="28" s="1"/>
  <c r="BJ11" i="36"/>
  <c r="BN9" i="36"/>
  <c r="BK9" i="36"/>
  <c r="BK11" i="36" s="1"/>
  <c r="BQ9" i="29"/>
  <c r="BQ11" i="29" s="1"/>
  <c r="BP11" i="29"/>
  <c r="BT9" i="29"/>
  <c r="C26" i="26"/>
  <c r="I24" i="26"/>
  <c r="I26" i="26" s="1"/>
  <c r="C25" i="26"/>
  <c r="CU11" i="40"/>
  <c r="CV9" i="40"/>
  <c r="CV11" i="40" s="1"/>
  <c r="C20" i="34"/>
  <c r="L109" i="37"/>
  <c r="K111" i="37"/>
  <c r="M109" i="37"/>
  <c r="L109" i="33"/>
  <c r="E114" i="33"/>
  <c r="M109" i="33"/>
  <c r="K111" i="33"/>
  <c r="F21" i="26"/>
  <c r="H12" i="26"/>
  <c r="H17" i="26" s="1"/>
  <c r="H21" i="26" s="1"/>
  <c r="G12" i="26"/>
  <c r="G17" i="26" s="1"/>
  <c r="G21" i="26" s="1"/>
  <c r="H12" i="35"/>
  <c r="H17" i="35" s="1"/>
  <c r="H21" i="35" s="1"/>
  <c r="C17" i="28"/>
  <c r="E17" i="35"/>
  <c r="E21" i="35" s="1"/>
  <c r="BS10" i="57" l="1"/>
  <c r="CM13" i="64"/>
  <c r="G17" i="34"/>
  <c r="G17" i="28"/>
  <c r="G12" i="34"/>
  <c r="D12" i="34"/>
  <c r="D17" i="27"/>
  <c r="E17" i="34"/>
  <c r="E17" i="27"/>
  <c r="L111" i="37"/>
  <c r="M111" i="37"/>
  <c r="BT11" i="29"/>
  <c r="BU9" i="29"/>
  <c r="BU11" i="29" s="1"/>
  <c r="BN11" i="36"/>
  <c r="BO9" i="36"/>
  <c r="BO11" i="36" s="1"/>
  <c r="G111" i="37"/>
  <c r="F111" i="37"/>
  <c r="H17" i="27"/>
  <c r="H17" i="28" s="1"/>
  <c r="M111" i="33"/>
  <c r="L111" i="33"/>
  <c r="I25" i="26"/>
  <c r="C33" i="26"/>
  <c r="E12" i="28"/>
  <c r="E12" i="34"/>
  <c r="H17" i="34"/>
  <c r="H12" i="34"/>
  <c r="H12" i="28"/>
  <c r="M111" i="38"/>
  <c r="L111" i="38"/>
  <c r="BF11" i="40"/>
  <c r="BG9" i="40"/>
  <c r="BG11" i="40" s="1"/>
  <c r="AZ13" i="55" l="1"/>
  <c r="AI13" i="64"/>
  <c r="CN14" i="57"/>
  <c r="AI13" i="61"/>
  <c r="AZ13" i="57"/>
  <c r="AU13" i="58"/>
  <c r="AZ13" i="61"/>
  <c r="AZ13" i="64"/>
  <c r="D17" i="28"/>
  <c r="G21" i="34"/>
  <c r="D17" i="34"/>
  <c r="E17" i="28"/>
  <c r="I34" i="26"/>
  <c r="I33" i="26"/>
  <c r="H21" i="34"/>
  <c r="E21" i="34"/>
  <c r="D21" i="34" l="1"/>
  <c r="H15" i="35" l="1"/>
  <c r="H15" i="27"/>
  <c r="H15" i="28" s="1"/>
  <c r="H16" i="27"/>
  <c r="H16" i="28" s="1"/>
  <c r="AB11" i="55"/>
  <c r="AC10" i="55"/>
  <c r="AC11" i="55" s="1"/>
  <c r="AF10" i="55"/>
  <c r="CE10" i="64" l="1"/>
  <c r="CE11" i="64" s="1"/>
  <c r="CD11" i="64"/>
  <c r="V10" i="58"/>
  <c r="V11" i="58" s="1"/>
  <c r="U11" i="58"/>
  <c r="L10" i="58"/>
  <c r="I10" i="58"/>
  <c r="I11" i="58" s="1"/>
  <c r="H11" i="58"/>
  <c r="BZ11" i="57"/>
  <c r="CA10" i="57"/>
  <c r="CA11" i="57" s="1"/>
  <c r="BH10" i="57"/>
  <c r="BH11" i="57" s="1"/>
  <c r="AT10" i="55"/>
  <c r="AQ10" i="55"/>
  <c r="AQ11" i="55" s="1"/>
  <c r="AP11" i="55"/>
  <c r="AF11" i="55"/>
  <c r="AG10" i="55"/>
  <c r="AG11" i="55" s="1"/>
  <c r="O15" i="35"/>
  <c r="H20" i="35"/>
  <c r="H16" i="35"/>
  <c r="BU10" i="64" l="1"/>
  <c r="BR10" i="64"/>
  <c r="BR11" i="64" s="1"/>
  <c r="BQ11" i="64"/>
  <c r="Q10" i="61"/>
  <c r="N10" i="61"/>
  <c r="N11" i="61" s="1"/>
  <c r="M11" i="61"/>
  <c r="M10" i="58"/>
  <c r="M11" i="58" s="1"/>
  <c r="L11" i="58"/>
  <c r="BG11" i="57"/>
  <c r="BH13" i="57"/>
  <c r="BP10" i="57"/>
  <c r="BP11" i="57" s="1"/>
  <c r="BO11" i="57"/>
  <c r="AF10" i="57"/>
  <c r="AT10" i="57"/>
  <c r="AC10" i="57"/>
  <c r="AC11" i="57" s="1"/>
  <c r="AB11" i="57"/>
  <c r="AU10" i="55"/>
  <c r="AU11" i="55" s="1"/>
  <c r="AU13" i="55" s="1"/>
  <c r="AT11" i="55"/>
  <c r="BV10" i="64" l="1"/>
  <c r="BV11" i="64" s="1"/>
  <c r="BU11" i="64"/>
  <c r="R10" i="61"/>
  <c r="R11" i="61" s="1"/>
  <c r="Q11" i="61"/>
  <c r="BL13" i="57"/>
  <c r="BL14" i="57" s="1"/>
  <c r="AG10" i="57"/>
  <c r="AG11" i="57" s="1"/>
  <c r="BP13" i="57" s="1"/>
  <c r="AF11" i="57"/>
  <c r="AU10" i="57"/>
  <c r="AU11" i="57" s="1"/>
  <c r="AU13" i="57" s="1"/>
  <c r="AT11" i="57"/>
  <c r="AG13" i="57" l="1"/>
  <c r="BP14" i="57"/>
  <c r="E69" i="32"/>
  <c r="F69" i="32" s="1"/>
  <c r="G69" i="32" s="1"/>
  <c r="E58" i="37"/>
  <c r="F58" i="37" s="1"/>
  <c r="G58" i="37" s="1"/>
  <c r="E67" i="32"/>
  <c r="F67" i="32" s="1"/>
  <c r="G67" i="32" s="1"/>
  <c r="E57" i="37" l="1"/>
  <c r="F57" i="37" s="1"/>
  <c r="G57" i="37" s="1"/>
  <c r="E57" i="32"/>
  <c r="F57" i="32" s="1"/>
  <c r="G57" i="32" s="1"/>
  <c r="E56" i="37"/>
  <c r="F56" i="37" s="1"/>
  <c r="G56" i="37" s="1"/>
  <c r="E56" i="32"/>
  <c r="F56" i="32" s="1"/>
  <c r="G56" i="32" s="1"/>
  <c r="E81" i="37"/>
  <c r="F81" i="37" s="1"/>
  <c r="G81" i="37" s="1"/>
  <c r="E81" i="32"/>
  <c r="F81" i="32" s="1"/>
  <c r="G81" i="32" s="1"/>
  <c r="E75" i="32"/>
  <c r="F75" i="32" s="1"/>
  <c r="G75" i="32" s="1"/>
  <c r="E75" i="37"/>
  <c r="F75" i="37" s="1"/>
  <c r="G75" i="37" s="1"/>
  <c r="E68" i="37"/>
  <c r="F68" i="37" s="1"/>
  <c r="G68" i="37" s="1"/>
  <c r="E68" i="32"/>
  <c r="F68" i="32" s="1"/>
  <c r="G68" i="32" s="1"/>
  <c r="E71" i="37"/>
  <c r="F71" i="37" s="1"/>
  <c r="G71" i="37" s="1"/>
  <c r="E71" i="32"/>
  <c r="F71" i="32" s="1"/>
  <c r="G71" i="32" s="1"/>
  <c r="E65" i="37"/>
  <c r="F65" i="37" s="1"/>
  <c r="G65" i="37" s="1"/>
  <c r="E65" i="32"/>
  <c r="F65" i="32" s="1"/>
  <c r="G65" i="32" s="1"/>
  <c r="E73" i="37"/>
  <c r="F73" i="37" s="1"/>
  <c r="G73" i="37" s="1"/>
  <c r="E73" i="32"/>
  <c r="F73" i="32" s="1"/>
  <c r="G73" i="32" s="1"/>
  <c r="E64" i="37"/>
  <c r="F64" i="37" s="1"/>
  <c r="G64" i="37" s="1"/>
  <c r="E64" i="32"/>
  <c r="F64" i="32" s="1"/>
  <c r="G64" i="32" s="1"/>
  <c r="E55" i="32"/>
  <c r="F55" i="32" s="1"/>
  <c r="G55" i="32" s="1"/>
  <c r="E55" i="37"/>
  <c r="F55" i="37" s="1"/>
  <c r="G55" i="37" s="1"/>
  <c r="E72" i="32"/>
  <c r="F72" i="32" s="1"/>
  <c r="G72" i="32" s="1"/>
  <c r="E72" i="37"/>
  <c r="F72" i="37" s="1"/>
  <c r="G72" i="37" s="1"/>
  <c r="E78" i="37"/>
  <c r="F78" i="37" s="1"/>
  <c r="G78" i="37" s="1"/>
  <c r="E78" i="32"/>
  <c r="F78" i="32" s="1"/>
  <c r="G78" i="32" s="1"/>
  <c r="E77" i="37"/>
  <c r="F77" i="37" s="1"/>
  <c r="G77" i="37" s="1"/>
  <c r="E77" i="32"/>
  <c r="F77" i="32" s="1"/>
  <c r="G77" i="32" s="1"/>
  <c r="E70" i="37"/>
  <c r="F70" i="37" s="1"/>
  <c r="G70" i="37" s="1"/>
  <c r="E70" i="32"/>
  <c r="F70" i="32" s="1"/>
  <c r="G70" i="32" s="1"/>
  <c r="E59" i="37"/>
  <c r="F59" i="37" s="1"/>
  <c r="G59" i="37" s="1"/>
  <c r="E59" i="32"/>
  <c r="F59" i="32" s="1"/>
  <c r="G59" i="32" s="1"/>
  <c r="E60" i="37"/>
  <c r="F60" i="37" s="1"/>
  <c r="G60" i="37" s="1"/>
  <c r="E60" i="32"/>
  <c r="F60" i="32" s="1"/>
  <c r="G60" i="32" s="1"/>
  <c r="E76" i="32"/>
  <c r="F76" i="32" s="1"/>
  <c r="G76" i="32" s="1"/>
  <c r="E76" i="37"/>
  <c r="F76" i="37" s="1"/>
  <c r="G76" i="37" s="1"/>
  <c r="E69" i="37"/>
  <c r="F69" i="37" s="1"/>
  <c r="G69" i="37" s="1"/>
  <c r="E61" i="32"/>
  <c r="F61" i="32" s="1"/>
  <c r="G61" i="32" s="1"/>
  <c r="E61" i="37"/>
  <c r="F61" i="37" s="1"/>
  <c r="G61" i="37" s="1"/>
  <c r="E80" i="32"/>
  <c r="F80" i="32" s="1"/>
  <c r="G80" i="32" s="1"/>
  <c r="E80" i="37"/>
  <c r="F80" i="37" s="1"/>
  <c r="G80" i="37" s="1"/>
  <c r="E67" i="37"/>
  <c r="F67" i="37" s="1"/>
  <c r="G67" i="37" s="1"/>
  <c r="E58" i="32"/>
  <c r="F58" i="32" s="1"/>
  <c r="G58" i="32" s="1"/>
  <c r="E62" i="32"/>
  <c r="F62" i="32" s="1"/>
  <c r="G62" i="32" s="1"/>
  <c r="E66" i="32"/>
  <c r="F66" i="32" s="1"/>
  <c r="G66" i="32" s="1"/>
  <c r="E66" i="37"/>
  <c r="F66" i="37" s="1"/>
  <c r="G66" i="37" s="1"/>
  <c r="E63" i="32"/>
  <c r="F63" i="32" s="1"/>
  <c r="G63" i="32" s="1"/>
  <c r="E63" i="37"/>
  <c r="F63" i="37" s="1"/>
  <c r="G63" i="37" s="1"/>
  <c r="E79" i="37"/>
  <c r="F79" i="37" s="1"/>
  <c r="G79" i="37" s="1"/>
  <c r="E79" i="32"/>
  <c r="F79" i="32" s="1"/>
  <c r="G79" i="32" s="1"/>
  <c r="E74" i="37"/>
  <c r="F74" i="37" s="1"/>
  <c r="G74" i="37" s="1"/>
  <c r="E74" i="32"/>
  <c r="F74" i="32" s="1"/>
  <c r="G74" i="32" s="1"/>
  <c r="E62" i="37" l="1"/>
  <c r="F62" i="37" s="1"/>
  <c r="G62" i="37" s="1"/>
  <c r="F21" i="27" l="1"/>
  <c r="F21" i="28"/>
  <c r="G21" i="27"/>
  <c r="G21" i="28"/>
  <c r="D21" i="27"/>
  <c r="D21" i="28" s="1"/>
  <c r="D20" i="27" l="1"/>
  <c r="D20" i="28" s="1"/>
  <c r="D19" i="27"/>
  <c r="D19" i="28" s="1"/>
  <c r="E20" i="27"/>
  <c r="E20" i="28" s="1"/>
  <c r="AP9" i="58"/>
  <c r="AU9" i="64"/>
  <c r="CZ9" i="64"/>
  <c r="AU9" i="61"/>
  <c r="AD9" i="64"/>
  <c r="AE9" i="64" s="1"/>
  <c r="AD9" i="61"/>
  <c r="AE9" i="61" s="1"/>
  <c r="AH9" i="61" l="1"/>
  <c r="AI9" i="61" s="1"/>
  <c r="AH9" i="64"/>
  <c r="AI9" i="64" s="1"/>
  <c r="C20" i="27"/>
  <c r="C20" i="28" s="1"/>
  <c r="C19" i="27"/>
  <c r="C19" i="28" s="1"/>
  <c r="C21" i="27"/>
  <c r="C21" i="28" s="1"/>
  <c r="AV9" i="64"/>
  <c r="AY9" i="64"/>
  <c r="AY9" i="61"/>
  <c r="AV9" i="61"/>
  <c r="DA9" i="64"/>
  <c r="DD9" i="64"/>
  <c r="AT9" i="58"/>
  <c r="AQ9" i="58"/>
  <c r="H21" i="27" l="1"/>
  <c r="H21" i="28"/>
  <c r="CV10" i="64"/>
  <c r="G20" i="27"/>
  <c r="F19" i="28"/>
  <c r="G19" i="27"/>
  <c r="H19" i="27"/>
  <c r="F20" i="28"/>
  <c r="H20" i="27"/>
  <c r="BO13" i="57"/>
  <c r="AQ9" i="64"/>
  <c r="AL9" i="58"/>
  <c r="Z10" i="61"/>
  <c r="AA10" i="61" s="1"/>
  <c r="AL10" i="58"/>
  <c r="AM10" i="58" s="1"/>
  <c r="Z9" i="64"/>
  <c r="AA9" i="64" s="1"/>
  <c r="Z10" i="64"/>
  <c r="AA10" i="64" s="1"/>
  <c r="AU10" i="64"/>
  <c r="AU11" i="64" s="1"/>
  <c r="AC13" i="57"/>
  <c r="AQ10" i="64"/>
  <c r="AR10" i="64" s="1"/>
  <c r="H9" i="28"/>
  <c r="AP9" i="64"/>
  <c r="AP11" i="64" s="1"/>
  <c r="Z9" i="61"/>
  <c r="Z11" i="61" s="1"/>
  <c r="CV9" i="64"/>
  <c r="AQ9" i="61"/>
  <c r="AK9" i="58"/>
  <c r="AQ10" i="61"/>
  <c r="AR10" i="61" s="1"/>
  <c r="AP9" i="61"/>
  <c r="AP11" i="61" s="1"/>
  <c r="AP10" i="58"/>
  <c r="AP11" i="58" s="1"/>
  <c r="AD10" i="61"/>
  <c r="AD11" i="61" s="1"/>
  <c r="AD10" i="64"/>
  <c r="AD11" i="64" s="1"/>
  <c r="AU10" i="61"/>
  <c r="AY10" i="61" s="1"/>
  <c r="CZ10" i="64"/>
  <c r="CZ11" i="64" s="1"/>
  <c r="CU10" i="64"/>
  <c r="AM9" i="58" l="1"/>
  <c r="CW10" i="64"/>
  <c r="AM11" i="58"/>
  <c r="CV11" i="64"/>
  <c r="AA11" i="64"/>
  <c r="AQ10" i="58"/>
  <c r="AQ11" i="58" s="1"/>
  <c r="AX9" i="61"/>
  <c r="AZ9" i="61" s="1"/>
  <c r="AT10" i="58"/>
  <c r="AU10" i="58" s="1"/>
  <c r="AA9" i="61"/>
  <c r="AA11" i="61" s="1"/>
  <c r="DA10" i="64"/>
  <c r="DA11" i="64" s="1"/>
  <c r="AQ11" i="61"/>
  <c r="AQ11" i="64"/>
  <c r="DD10" i="64"/>
  <c r="DD11" i="64" s="1"/>
  <c r="AZ10" i="61"/>
  <c r="AY11" i="61"/>
  <c r="AE10" i="64"/>
  <c r="AE11" i="64" s="1"/>
  <c r="AR9" i="64"/>
  <c r="AR11" i="64" s="1"/>
  <c r="AU11" i="61"/>
  <c r="Z11" i="64"/>
  <c r="AL11" i="58"/>
  <c r="AK11" i="58"/>
  <c r="AR9" i="61"/>
  <c r="AR11" i="61" s="1"/>
  <c r="F19" i="27"/>
  <c r="H19" i="28"/>
  <c r="G9" i="28"/>
  <c r="F9" i="28"/>
  <c r="AE10" i="61"/>
  <c r="AE11" i="61" s="1"/>
  <c r="DC10" i="64"/>
  <c r="AV10" i="61"/>
  <c r="AV11" i="61" s="1"/>
  <c r="AH10" i="64"/>
  <c r="AH10" i="61"/>
  <c r="AS9" i="58"/>
  <c r="E19" i="27"/>
  <c r="E19" i="28" s="1"/>
  <c r="AX9" i="64"/>
  <c r="AV10" i="64"/>
  <c r="AV11" i="64" s="1"/>
  <c r="AY10" i="64"/>
  <c r="H20" i="28"/>
  <c r="G19" i="28"/>
  <c r="F20" i="27"/>
  <c r="G20" i="28"/>
  <c r="CU9" i="64"/>
  <c r="DE10" i="64" l="1"/>
  <c r="AT11" i="58"/>
  <c r="AX11" i="61"/>
  <c r="AZ11" i="61"/>
  <c r="AZ14" i="61" s="1"/>
  <c r="E21" i="27"/>
  <c r="E21" i="28" s="1"/>
  <c r="DC9" i="64"/>
  <c r="CW9" i="64"/>
  <c r="CW11" i="64" s="1"/>
  <c r="CU11" i="64"/>
  <c r="AY11" i="64"/>
  <c r="AZ10" i="64"/>
  <c r="AZ9" i="64"/>
  <c r="AX11" i="64"/>
  <c r="AH11" i="61"/>
  <c r="AI10" i="61"/>
  <c r="AI11" i="61" s="1"/>
  <c r="AI14" i="61" s="1"/>
  <c r="AU9" i="58"/>
  <c r="AU11" i="58" s="1"/>
  <c r="AU14" i="58" s="1"/>
  <c r="AS11" i="58"/>
  <c r="AH11" i="64"/>
  <c r="AI10" i="64"/>
  <c r="AI11" i="64" s="1"/>
  <c r="AI14" i="64" s="1"/>
  <c r="AZ11" i="64" l="1"/>
  <c r="AZ14" i="64" s="1"/>
  <c r="DE9" i="64"/>
  <c r="DE11" i="64" s="1"/>
  <c r="DE13" i="64" s="1"/>
  <c r="DC11" i="64"/>
</calcChain>
</file>

<file path=xl/sharedStrings.xml><?xml version="1.0" encoding="utf-8"?>
<sst xmlns="http://schemas.openxmlformats.org/spreadsheetml/2006/main" count="2455" uniqueCount="575">
  <si>
    <t>№ п/п</t>
  </si>
  <si>
    <t>Наименование</t>
  </si>
  <si>
    <t>Онкология, включая радиологию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</si>
  <si>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</si>
  <si>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</si>
  <si>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</si>
  <si>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</si>
  <si>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</si>
  <si>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</si>
  <si>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</si>
  <si>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</si>
  <si>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</si>
  <si>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</si>
  <si>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</si>
  <si>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</si>
  <si>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</si>
  <si>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</si>
  <si>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</si>
  <si>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</si>
  <si>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</si>
  <si>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</si>
  <si>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</si>
  <si>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</si>
  <si>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</si>
  <si>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</si>
  <si>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</si>
  <si>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</si>
  <si>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</si>
  <si>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</si>
  <si>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</si>
  <si>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</si>
  <si>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</si>
  <si>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</si>
  <si>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</si>
  <si>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</si>
  <si>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</si>
  <si>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</si>
  <si>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</si>
  <si>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</si>
  <si>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</si>
  <si>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</si>
  <si>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</si>
  <si>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</si>
  <si>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</si>
  <si>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</si>
  <si>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МУЗ "Городской санаторий-профилакторий"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</si>
  <si>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</si>
  <si>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</si>
  <si>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</si>
  <si>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</si>
  <si>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</si>
  <si>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</si>
  <si>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</si>
  <si>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</si>
  <si>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АО «ППО ЭВТ им. В.А. Ревунова»</t>
  </si>
  <si>
    <t>ФГКУ «428 ВГ Минобороны России»-филиал № 3 ФГКУ «428 ВГ» Минообороны России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</si>
  <si>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</si>
  <si>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</si>
  <si>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</si>
  <si>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</si>
  <si>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>ООО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</si>
  <si>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</si>
  <si>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</si>
  <si>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</si>
  <si>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</si>
  <si>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</si>
  <si>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</si>
  <si>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</si>
  <si>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</si>
  <si>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 xml:space="preserve">ООО  МЦ «Новая клиника»  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</si>
  <si>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</si>
  <si>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</si>
  <si>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</si>
  <si>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</si>
  <si>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</si>
  <si>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</si>
  <si>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</si>
  <si>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</si>
  <si>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</si>
  <si>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</si>
  <si>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>ООО «Стоматология»</t>
  </si>
  <si>
    <t>ООО «Уральский клинический лечебно-реабилитационный центр» - г. Нижний Тагил</t>
  </si>
  <si>
    <t xml:space="preserve">ООО "АльфаДент" </t>
  </si>
  <si>
    <t>ООО «Микрохирургия глаза»</t>
  </si>
  <si>
    <t>ООО санаторий «Хопровские зори»</t>
  </si>
  <si>
    <t>ЛПУ "Санаторий им. В. В. Володарского"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</si>
  <si>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</si>
  <si>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</si>
  <si>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</si>
  <si>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</si>
  <si>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"Премиум"</t>
  </si>
  <si>
    <t>ООО "Эстедент"</t>
  </si>
  <si>
    <t>ООО "ПЭТ-Технолоджи"</t>
  </si>
  <si>
    <t>ЛПУ "Санаторий "Березовая роща"</t>
  </si>
  <si>
    <t>ООО "Гармония плюс"</t>
  </si>
  <si>
    <t>ООО "Серебряный бор"</t>
  </si>
  <si>
    <t>ООО "ВРТ"</t>
  </si>
  <si>
    <t>ООО "М-ЛАЙН"</t>
  </si>
  <si>
    <t>ООО "Поликлиника №8"</t>
  </si>
  <si>
    <r>
      <t>ООО "Центры диализа "АВИЦЕННА" -</t>
    </r>
    <r>
      <rPr>
        <i/>
        <sz val="14"/>
        <rFont val="Times New Roman"/>
        <family val="1"/>
        <charset val="204"/>
      </rPr>
      <t xml:space="preserve"> г. Иваново</t>
    </r>
  </si>
  <si>
    <r>
      <t xml:space="preserve">ООО "Диализный центр "НЕФРОС-ДОН" - </t>
    </r>
    <r>
      <rPr>
        <i/>
        <sz val="14"/>
        <rFont val="Times New Roman"/>
        <family val="1"/>
        <charset val="204"/>
      </rPr>
      <t>г. Ростов-на-Дону</t>
    </r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</si>
  <si>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</si>
  <si>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</si>
  <si>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</si>
  <si>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 xml:space="preserve">Объемы ДС в случаях лечения </t>
  </si>
  <si>
    <t>из них</t>
  </si>
  <si>
    <t xml:space="preserve">в среднем в месяц </t>
  </si>
  <si>
    <t xml:space="preserve">Объемы КС
 в законченных случаях </t>
  </si>
  <si>
    <t>Решение Комиссии по разработке ТПОМС (протокол от 29.12.2018 №27) о распределении объемов предоставления медицинской помощи  установленных территориальной программой ОМС на 2019 год
ОНКОЛОГИЯ</t>
  </si>
  <si>
    <t>Объемы профилактика
в посещениях</t>
  </si>
  <si>
    <t>Объемы заболевания
 в обращениях</t>
  </si>
  <si>
    <t>Онкология</t>
  </si>
  <si>
    <t>НСЗ</t>
  </si>
  <si>
    <t>ФГКУ «428 ВГ Минобороны России»-филиал № 3 ФГКУ «428 ВГ» Минобороны России</t>
  </si>
  <si>
    <t>Круглосуточный стационар</t>
  </si>
  <si>
    <t>Дневной стационар</t>
  </si>
  <si>
    <t>Объемы, распределенные  решением Комиссии от 29.12.2018 № 27
 в  случаях госпитализации</t>
  </si>
  <si>
    <t xml:space="preserve">Объемы, распределенные  решением Комиссии от 29.12.2018 № 27,
в случаях лечения </t>
  </si>
  <si>
    <t>Объемы медицинской помощи и объемы финансового обеспечения, по профилю "онкология", распределенные решением Комиссии от 29.12.2018 (Протокол № 27) на 2019 год</t>
  </si>
  <si>
    <t>Средняя стоимость
 1  случая госпитализации, 
 в соответствии с распределенными объемами медицинской помощи  и объемами финансового обеспечения,
 в руб.</t>
  </si>
  <si>
    <t>Средняя стоимость 
1 случая лечения ,
  в соответствии с распределенными объемами медицинской помощи  и объемами финансового обеспечения,
 в руб.</t>
  </si>
  <si>
    <t>Расходы  распределенные  решением Комиссии от 29.12.2018 № 27, в руб.</t>
  </si>
  <si>
    <t>Наименование показателя</t>
  </si>
  <si>
    <t>на 2019 год</t>
  </si>
  <si>
    <t>в расчете на неделю</t>
  </si>
  <si>
    <t xml:space="preserve">Сведения об исполнении нормативов объемов медицинской помощи и нормативов финансовых затрат 
по профилям "онкология" (включая "детскую онколгию"), "радиология", установленных в ТПОМС на 2019 год, </t>
  </si>
  <si>
    <t>Х</t>
  </si>
  <si>
    <t>Фактические объемы оказанной медицинской помощи на отчетную дату, в случаях госпитализации / лечения</t>
  </si>
  <si>
    <t>в расчете на 
1 месяц</t>
  </si>
  <si>
    <t>СВОД</t>
  </si>
  <si>
    <r>
      <t>Отклонение фактических объемов от распределенных, на отчетную дату</t>
    </r>
    <r>
      <rPr>
        <i/>
        <sz val="14"/>
        <color indexed="8"/>
        <rFont val="Times New Roman"/>
        <family val="1"/>
        <charset val="204"/>
      </rPr>
      <t xml:space="preserve"> ("-" - превышение фактических объемов над распределенными, "+" - неисполнение распределенных объемов), </t>
    </r>
    <r>
      <rPr>
        <sz val="15"/>
        <color indexed="8"/>
        <rFont val="Times New Roman"/>
        <family val="1"/>
        <charset val="204"/>
      </rPr>
      <t>стр.1-стр.2</t>
    </r>
  </si>
  <si>
    <t>(месяц)</t>
  </si>
  <si>
    <t>Объемы медицинской помощи, распределенные решением Комиссии от 29.12.2018 Протокол №27,  по состоянию на отчетную дату, в случаях госпитализации</t>
  </si>
  <si>
    <t>Расходы, распределённые решением Комиссии от 29.12.2018 Протокол №27, по состоянию на отчетную дату, в рублях</t>
  </si>
  <si>
    <t>Фактическая стоимость оказанной медицинской помощи на отчетную дату, в рублях</t>
  </si>
  <si>
    <r>
      <rPr>
        <b/>
        <sz val="15"/>
        <rFont val="Times New Roman"/>
        <family val="1"/>
        <charset val="204"/>
      </rPr>
      <t>Средняя плановая стоимость</t>
    </r>
    <r>
      <rPr>
        <sz val="15"/>
        <rFont val="Times New Roman"/>
        <family val="1"/>
        <charset val="204"/>
      </rPr>
      <t xml:space="preserve"> 1 случая госпитализации / лечения на отчетную дату, в рублях</t>
    </r>
  </si>
  <si>
    <r>
      <rPr>
        <b/>
        <sz val="15"/>
        <rFont val="Times New Roman"/>
        <family val="1"/>
        <charset val="204"/>
      </rPr>
      <t xml:space="preserve">Средняя фактическая стоимость </t>
    </r>
    <r>
      <rPr>
        <sz val="15"/>
        <rFont val="Times New Roman"/>
        <family val="1"/>
        <charset val="204"/>
      </rPr>
      <t>1 случая госпитализации / лечения на отчетную дату, в рублях</t>
    </r>
  </si>
  <si>
    <r>
      <rPr>
        <b/>
        <sz val="15"/>
        <rFont val="Times New Roman"/>
        <family val="1"/>
        <charset val="204"/>
      </rPr>
      <t>Скорректированная средняя плановая стоимость</t>
    </r>
    <r>
      <rPr>
        <sz val="15"/>
        <rFont val="Times New Roman"/>
        <family val="1"/>
        <charset val="204"/>
      </rPr>
      <t xml:space="preserve"> 1 случая госпитализации / лечения на следующий период с учетом фактического исполнения за предыдущий период, в рублях</t>
    </r>
  </si>
  <si>
    <r>
      <t xml:space="preserve">Сведения об исполнении  </t>
    </r>
    <r>
      <rPr>
        <b/>
        <u/>
        <sz val="19"/>
        <rFont val="Arial"/>
        <family val="2"/>
        <charset val="204"/>
      </rPr>
      <t>ГБУЗ "Сердобская МРБ им. А.И. Настина"</t>
    </r>
    <r>
      <rPr>
        <b/>
        <sz val="19"/>
        <rFont val="Times New Roman"/>
        <family val="1"/>
        <charset val="204"/>
      </rPr>
      <t xml:space="preserve">
нормативов объемов медицинской помощи и нормативов финансовых затрат по профилям "онкология" (включая "детскую онкологию"), "радиология", установленных в ТПОМС на 2019 год, </t>
    </r>
  </si>
  <si>
    <r>
      <t>ООО "Центры диализа "АВИЦЕННА" -</t>
    </r>
    <r>
      <rPr>
        <i/>
        <sz val="16"/>
        <rFont val="Times New Roman"/>
        <family val="1"/>
        <charset val="204"/>
      </rPr>
      <t xml:space="preserve"> г. Иваново</t>
    </r>
  </si>
  <si>
    <r>
      <t xml:space="preserve">ООО "Диализный центр "НЕФРОС-ДОН" - </t>
    </r>
    <r>
      <rPr>
        <i/>
        <sz val="16"/>
        <rFont val="Times New Roman"/>
        <family val="1"/>
        <charset val="204"/>
      </rPr>
      <t>г. Ростов-на-Дону</t>
    </r>
  </si>
  <si>
    <r>
      <t xml:space="preserve">Отклонение фактического объема финансирования от распределенного решением Комиссии </t>
    </r>
    <r>
      <rPr>
        <i/>
        <sz val="14"/>
        <rFont val="Times New Roman"/>
        <family val="1"/>
        <charset val="204"/>
      </rPr>
      <t>("-" - превышение фактических объемов финансового обеспечения над распределенными, "+" - неисполнение распределенных объемов)</t>
    </r>
    <r>
      <rPr>
        <sz val="15"/>
        <rFont val="Times New Roman"/>
        <family val="1"/>
        <charset val="204"/>
      </rPr>
      <t>, стр.5-стр.6</t>
    </r>
  </si>
  <si>
    <t>Остаток распределённых объемов на оставшийся период года</t>
  </si>
  <si>
    <t>Остаток распределённых объемов финансового обеспечения на оставшийся  период года</t>
  </si>
  <si>
    <t>Уровень исполнения объемов, распределенных  
на 2019год, 
в %
гр.11/гр.9</t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</si>
  <si>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</si>
  <si>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</si>
  <si>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Уровень исполнения 
расходов, распределнных на 2019год, 
в %
гр.5/гр.3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</si>
  <si>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гр.3/гр.9</t>
  </si>
  <si>
    <r>
      <t xml:space="preserve">Отклонение фактических объемов от распределенных, на отчетную дату
</t>
    </r>
    <r>
      <rPr>
        <i/>
        <sz val="14"/>
        <color indexed="8"/>
        <rFont val="Times New Roman"/>
        <family val="1"/>
        <charset val="204"/>
      </rPr>
      <t xml:space="preserve"> ("-" - превышение фактических объемов над распределенными, 
"+" - неисполнение распределенных объемов), </t>
    </r>
    <r>
      <rPr>
        <sz val="15"/>
        <color indexed="8"/>
        <rFont val="Times New Roman"/>
        <family val="1"/>
        <charset val="204"/>
      </rPr>
      <t>стр.1-стр.2</t>
    </r>
  </si>
  <si>
    <t>за февраль 2019г.</t>
  </si>
  <si>
    <t>Справочно:</t>
  </si>
  <si>
    <t>в том числе на период январь-февраль 2019 года, в руб.</t>
  </si>
  <si>
    <t xml:space="preserve">Общий размер расходов, установленный в ТПОМС на 2019 год по профилю "онкология", </t>
  </si>
  <si>
    <t>Сумма по принятым к оплате счетам за период январь-февраль 2019 года, в руб.</t>
  </si>
  <si>
    <t>Уровень исполнения запланированных показателей за период январь-февраль 2019 года, в %</t>
  </si>
  <si>
    <t>КС</t>
  </si>
  <si>
    <t>ДС</t>
  </si>
  <si>
    <r>
      <t>Расходы на январь-февраль 2019 года</t>
    </r>
    <r>
      <rPr>
        <sz val="16"/>
        <rFont val="Times New Roman"/>
        <family val="1"/>
        <charset val="204"/>
      </rPr>
      <t>, распределённые решением Комиссии от 29.12.2018 Протокол №27, в руб.</t>
    </r>
  </si>
  <si>
    <t>Не предъявлены к оплате счета за период январь-февраль 2019г.  на сумму, в руб.</t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</si>
  <si>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11.03.2019г.</t>
    </r>
  </si>
  <si>
    <r>
      <t>Расходы на январь-март 2019 года</t>
    </r>
    <r>
      <rPr>
        <sz val="16"/>
        <rFont val="Times New Roman"/>
        <family val="1"/>
        <charset val="204"/>
      </rPr>
      <t>, распределённые решением Комиссии от 29.12.2018 Протокол №27, в руб.</t>
    </r>
  </si>
  <si>
    <t>Сумма по принятым к оплате счетам за период январь-март 2019 года, по состоянию на 11.03.2019г., в руб.</t>
  </si>
  <si>
    <t>Не предъявлены к оплате счета за период январь-март 2019г. по состоянию на 11.03.2019г. на сумму, в руб.</t>
  </si>
  <si>
    <t>Уровень исполнения запланированных показателей за период январь-март 2019 года по состоянию на 11.03.2019г., в %</t>
  </si>
  <si>
    <t>в том числе на период январь-март 2019 года, в руб.</t>
  </si>
  <si>
    <t>план на янв-февр 2019г.</t>
  </si>
  <si>
    <t>факт за янв.-февраль 2019г.</t>
  </si>
  <si>
    <t>откл. по янв-февралю 2019г.</t>
  </si>
  <si>
    <t>откл по янв-марту</t>
  </si>
  <si>
    <t>ПЛАН за янв.-март 2019г. по сосотоянию на 11.03.2019г.</t>
  </si>
  <si>
    <t>ФАКТ за янв.-март 2019г. по сосотоянию на 11.03.2019г.</t>
  </si>
  <si>
    <t>Не предъявлено к оплате за янв.-март 2019г. по состоянию на 11.03.2019г.</t>
  </si>
  <si>
    <t>Объемы медицинской помощи, распределенные решением Комиссии от 06.03.2019 Протокол №4,  по состоянию на отчетную дату, в случаях госпитализации</t>
  </si>
  <si>
    <t>Расходы, распределённые решением Комиссии от 06.03.2019 Протокол №4, по состоянию на отчетную дату, в рублях</t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</si>
  <si>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18.03.2019г.</t>
    </r>
  </si>
  <si>
    <t>Сумма по принятым к оплате счетам за период январь-март 2019 года, по состоянию на 18.03.2019г., в руб.</t>
  </si>
  <si>
    <t>Не предъявлены к оплате счета за период январь-март 2019г. по состоянию на 18.03.2019г. на сумму, в руб.</t>
  </si>
  <si>
    <t>Уровень исполнения запланированных показателей за период январь-март 2019 года по состоянию на 18.03.2019г., в %</t>
  </si>
  <si>
    <r>
      <t>Расходы на январь-март 2019 года</t>
    </r>
    <r>
      <rPr>
        <sz val="16"/>
        <rFont val="Times New Roman"/>
        <family val="1"/>
        <charset val="204"/>
      </rPr>
      <t>, распределённые решением Комиссии от 06.03.2019 Протокол №4, по состоянию на 18.03.2019г., в руб.</t>
    </r>
  </si>
  <si>
    <t>план на 1-ю неделю марта 2019г.</t>
  </si>
  <si>
    <t>факт за 1-ю неделю марта 2019г.</t>
  </si>
  <si>
    <t>не предъявлено к оплате за 1-ю неделю марта 2019г.</t>
  </si>
  <si>
    <t>Доп. счета за январь-февраль 2019г. по состоянию на 18.03.2019г.</t>
  </si>
  <si>
    <t>Доп. счета за январь-февраль 2019г. по состоянию на 11.03.2019</t>
  </si>
  <si>
    <t>ФАКТ янв.-февраль 2019г. с доп. счетами по состоянию на 11.03.2019г.</t>
  </si>
  <si>
    <t>план на 2-ю неделю марта 2019г.</t>
  </si>
  <si>
    <t>факт за 2-ю неделю марта 2019г.</t>
  </si>
  <si>
    <t>не предъявлено к оплате за 2-ю неделю марта 2019г.</t>
  </si>
  <si>
    <t>ПЛАН за янв.-март 2019г. по сосотоянию на 18.03.2019г.</t>
  </si>
  <si>
    <t>ФАКТ за янв.-март 2019г. по сосотоянию на 18.03.2019г.</t>
  </si>
  <si>
    <t>Не предъявлено к оплате за янв.-март 2019г. по состоянию на 18.03.2019г.</t>
  </si>
  <si>
    <t>ФАКТ янв.-февраль 2019г. с доп. счетами по состоянию на 18.03.2019</t>
  </si>
  <si>
    <t>Доп. счета за январь-февраль 2019г. принятые за период с 11.03.19 - 18.03.2019г.</t>
  </si>
  <si>
    <t>ПЛАН на март 2019г. по состоянию на 18.03.2019г.</t>
  </si>
  <si>
    <t>ФАКТ за март 2019г. по состоянию на 18.03.2019г.</t>
  </si>
  <si>
    <t>Не предъявлено к оплате за март 2019г. по состоянию на 18.03.2019г.</t>
  </si>
  <si>
    <t>ИТОГО</t>
  </si>
  <si>
    <t>Январь-февраль 2019г.
(по состоянию на 01.03.2019г.)</t>
  </si>
  <si>
    <t>ПЛАН</t>
  </si>
  <si>
    <t>ФАКТ</t>
  </si>
  <si>
    <t>Не предъявлено к оплате за период</t>
  </si>
  <si>
    <t>за январь 2019г.</t>
  </si>
  <si>
    <t>за февраль 219г.</t>
  </si>
  <si>
    <t>1-я неделя марта 2019г.</t>
  </si>
  <si>
    <t>Январь-март 2019г.
(по состоянию на 11.03.2019г.)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</si>
  <si>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11.03.2019г.</t>
    </r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</si>
  <si>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18.03.2019г.</t>
    </r>
  </si>
  <si>
    <t>2-я неделя марта 2019г.</t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</si>
  <si>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18.03.2019г.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</si>
  <si>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01.03.2019 - 11.03.2019г.)</t>
  </si>
  <si>
    <t>Март 2019г.
(период 11.03.2019 - 18.03.2019г.)</t>
  </si>
  <si>
    <t>Март 2019г.
по состоянию на 18.03.2019г.
(период 01.03.2019 - 18.03.2019)</t>
  </si>
  <si>
    <t>ЯНВАРЬ-ФЕВРАЛЬ 2019г.</t>
  </si>
  <si>
    <r>
      <rPr>
        <b/>
        <sz val="15"/>
        <rFont val="Times New Roman"/>
        <family val="1"/>
        <charset val="204"/>
      </rPr>
      <t xml:space="preserve">ФАКТ 
за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11.03.2019г.</t>
    </r>
    <r>
      <rPr>
        <sz val="15"/>
        <rFont val="Times New Roman"/>
        <family val="1"/>
        <charset val="204"/>
      </rPr>
      <t xml:space="preserve">
гр.4+гр.8</t>
    </r>
  </si>
  <si>
    <t>МАРТ 2019г. на 18.03.2019г.</t>
  </si>
  <si>
    <t>ЯНВАРЬ - МАРТ 2019г. на 18.03.2019г.</t>
  </si>
  <si>
    <t>Вид медицинской помощи</t>
  </si>
  <si>
    <r>
      <t>Отклонение фактических объемов от распределенных, на отчетную дату</t>
    </r>
    <r>
      <rPr>
        <i/>
        <sz val="14"/>
        <color indexed="8"/>
        <rFont val="Times New Roman"/>
        <family val="1"/>
        <charset val="204"/>
      </rPr>
      <t xml:space="preserve"> 
("-" - превышение фактических объемов над распределенными, "+" - неисполнение распределенных объемов), </t>
    </r>
    <r>
      <rPr>
        <sz val="15"/>
        <color indexed="8"/>
        <rFont val="Times New Roman"/>
        <family val="1"/>
        <charset val="204"/>
      </rPr>
      <t>стр.1-стр.2</t>
    </r>
  </si>
  <si>
    <t>!</t>
  </si>
  <si>
    <t>ИТОГО
*)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</si>
  <si>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 25.03.2019г.</t>
    </r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</si>
  <si>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25.03.2019г.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</si>
  <si>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18.03.2019 - 25.03.2019г.)</t>
  </si>
  <si>
    <t>3-я неделя марта 2019г.</t>
  </si>
  <si>
    <t>Март 2019г.
по состоянию на 25.03.2019г.
(период 01.03.2019 - 25.03.2019)</t>
  </si>
  <si>
    <t>Январь - март 2019г.
по состоянию на 18.03.2019г.
(период 01.01.2019 - 18.03.2019)</t>
  </si>
  <si>
    <t>ЯНВАРЬ - МАРТ 2019г. на 25.03.2019г.</t>
  </si>
  <si>
    <t>Январь - март 2019г.
по состоянию на 25.03.2019г.
(период 01.01.2019 - 25.03.2019)</t>
  </si>
  <si>
    <t>4-я неделя марта 2019г.</t>
  </si>
  <si>
    <t>план на март</t>
  </si>
  <si>
    <t>на янв.-март</t>
  </si>
  <si>
    <t>*) в том числе принято к оплате в марте 2019г. (период с 11.03.2019-18.03.2019) за прошлые периоды на сумму 256 283,88 руб.</t>
  </si>
  <si>
    <t>*) в том числе принято к оплате в марте 2019г. (период с 18.03.2019-25.03.2019) за прошлые периоды на сумму 7 670 454,26 руб.</t>
  </si>
  <si>
    <t>МАРТ 2019г. на 25.03.2019г.</t>
  </si>
  <si>
    <r>
      <t xml:space="preserve">Общий размер расходов, установленный в ТПОМС на 2019 год по профилю "онкология" 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i/>
        <sz val="17"/>
        <rFont val="Times New Roman"/>
        <family val="1"/>
        <charset val="204"/>
      </rPr>
      <t xml:space="preserve">, 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</si>
  <si>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01.04.2019г.</t>
    </r>
  </si>
  <si>
    <t>МАРТ 2019г. на 01.04.2019г.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</si>
  <si>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 01.04.2019г.</t>
    </r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</si>
  <si>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01.04.2019г.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</si>
  <si>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25.03.2019 - 01.04.2019г.)</t>
  </si>
  <si>
    <t>Март 2019г.
по состоянию на 01.04.2019г.
(период 01.03.2019 - 01.04.2019)</t>
  </si>
  <si>
    <t>ЯНВАРЬ - МАРТ 2019г. на 01.04.2019г.</t>
  </si>
  <si>
    <t>Январь - март 2019г.
по состоянию на 01.04.2019г.
(период 01.01.2019 - 01.04.2019)</t>
  </si>
  <si>
    <r>
      <t>Сумма по принятым к оплате счетам за период январь-март 2019 года по состоянию на 01.04.2019г.</t>
    </r>
    <r>
      <rPr>
        <b/>
        <i/>
        <sz val="17"/>
        <rFont val="Times New Roman"/>
        <family val="1"/>
        <charset val="204"/>
      </rPr>
      <t xml:space="preserve">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7"/>
        <rFont val="Times New Roman"/>
        <family val="1"/>
        <charset val="204"/>
      </rPr>
      <t>, в руб.</t>
    </r>
  </si>
  <si>
    <t>Уровень исполнения запланированных показателей за период январь-март 2019 года по состоянию на 01.04.2019г., в %</t>
  </si>
  <si>
    <r>
      <t xml:space="preserve">Расходы на январь-март 2019 года по состоянию на 01.04.2019г., распределённые решением Комиссии от 06.03.2019 Протокол №4 
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</t>
    </r>
  </si>
  <si>
    <r>
      <t xml:space="preserve">Сумма по принятым к оплате счетам за период январь-март 2019 года, по состоянию на 01.04.2019г. 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руб., в руб.</t>
    </r>
  </si>
  <si>
    <t>Не предъявлены к оплате счета за период январь-март 2019г. по состоянию на 01.04.2019г. на сумму, в руб.</t>
  </si>
  <si>
    <t>*) в том числе принято к оплате в марте 2019г. (период с 25.03.2019-01.04.2019) на сумму 1 002 123,03 руб.</t>
  </si>
  <si>
    <t>Приложение №1</t>
  </si>
  <si>
    <t>Приложение №2</t>
  </si>
  <si>
    <t xml:space="preserve">
ИЗ СВОДОВ по МО</t>
  </si>
  <si>
    <t>Отклонения</t>
  </si>
  <si>
    <t>Приложение №3</t>
  </si>
  <si>
    <t>Уровень исполнения 
за январь -
апрель 2019г., 
в %</t>
  </si>
  <si>
    <t>Уровень исполнения распределенных объемов 
за январь -
апрель 2019г., 
в %</t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</si>
  <si>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04.04.2019 (Протокол №6) на 2019 год по дневному стационару, по состоянию </t>
    </r>
    <r>
      <rPr>
        <b/>
        <u/>
        <sz val="23"/>
        <rFont val="Times New Roman"/>
        <family val="1"/>
        <charset val="204"/>
      </rPr>
      <t>на 08.04.2019г.</t>
    </r>
  </si>
  <si>
    <t>Объемы медицинской помощи и объемы финансового обеспечения, по профилю "онкология", распределенные решением Комиссии от 04.04.2019 (Протокол № 6) на 2019 год</t>
  </si>
  <si>
    <t>Объемы, распределенные  решением Комиссии от 04.04.2019 № 6
 в  случаях госпитализации</t>
  </si>
  <si>
    <t xml:space="preserve">Объемы, распределенные  решением Комиссии от 04.04.2019 № 6,
в случаях лечения </t>
  </si>
  <si>
    <t>Расходы  распределенные  решением Комиссии от 04.04.2019 № 6, в руб.</t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</si>
  <si>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06.03.2019 (Протокол № 4) на 2019 год по круглосуточному стационару, по состоянию </t>
    </r>
    <r>
      <rPr>
        <b/>
        <u/>
        <sz val="23"/>
        <rFont val="Times New Roman"/>
        <family val="1"/>
        <charset val="204"/>
      </rPr>
      <t>на 01.04.2019г.</t>
    </r>
  </si>
  <si>
    <r>
      <rPr>
        <b/>
        <sz val="17"/>
        <rFont val="Times New Roman"/>
        <family val="1"/>
        <charset val="204"/>
      </rPr>
      <t xml:space="preserve">Расходы
на 2019 год </t>
    </r>
    <r>
      <rPr>
        <sz val="17"/>
        <rFont val="Times New Roman"/>
        <family val="1"/>
        <charset val="204"/>
      </rPr>
      <t xml:space="preserve"> распределенные  решением Комиссии 
от 06.03.2019 (Протокол №4), в руб.</t>
    </r>
  </si>
  <si>
    <r>
      <rPr>
        <b/>
        <sz val="17"/>
        <rFont val="Times New Roman"/>
        <family val="1"/>
        <charset val="204"/>
      </rPr>
      <t>Расходы 
на январь-март 2019г</t>
    </r>
    <r>
      <rPr>
        <sz val="17"/>
        <rFont val="Times New Roman"/>
        <family val="1"/>
        <charset val="204"/>
      </rPr>
      <t>., распределенные  решением Комиссии от 06.03.2019 (Протокол №4),
в руб.</t>
    </r>
  </si>
  <si>
    <r>
      <rPr>
        <b/>
        <sz val="17"/>
        <rFont val="Times New Roman"/>
        <family val="1"/>
        <charset val="204"/>
      </rPr>
      <t xml:space="preserve">Фактические расходы за январь - </t>
    </r>
    <r>
      <rPr>
        <b/>
        <u/>
        <sz val="17"/>
        <rFont val="Times New Roman"/>
        <family val="1"/>
        <charset val="204"/>
      </rPr>
      <t>март</t>
    </r>
    <r>
      <rPr>
        <b/>
        <sz val="17"/>
        <rFont val="Times New Roman"/>
        <family val="1"/>
        <charset val="204"/>
      </rPr>
      <t xml:space="preserve">  2019г.  по состоянию на 01.04.2019г.
</t>
    </r>
    <r>
      <rPr>
        <sz val="17"/>
        <rFont val="Times New Roman"/>
        <family val="1"/>
        <charset val="204"/>
      </rPr>
      <t>по принятым к оплате счетам,
в руб.</t>
    </r>
  </si>
  <si>
    <t>Уровень исполнения 
за январь -
март 2019г., 
в %</t>
  </si>
  <si>
    <r>
      <rPr>
        <b/>
        <sz val="17"/>
        <rFont val="Times New Roman"/>
        <family val="1"/>
        <charset val="204"/>
      </rPr>
      <t>Объемы на 2019 год</t>
    </r>
    <r>
      <rPr>
        <sz val="17"/>
        <rFont val="Times New Roman"/>
        <family val="1"/>
        <charset val="204"/>
      </rPr>
      <t>, распределенные  решением Комиссии от 06.03.2019 (Протокол №4)
 в  случаях госпитализации</t>
    </r>
  </si>
  <si>
    <r>
      <rPr>
        <b/>
        <sz val="17"/>
        <rFont val="Times New Roman"/>
        <family val="1"/>
        <charset val="204"/>
      </rPr>
      <t>Объемы на январь-март 2019г.</t>
    </r>
    <r>
      <rPr>
        <sz val="17"/>
        <rFont val="Times New Roman"/>
        <family val="1"/>
        <charset val="204"/>
      </rPr>
      <t>, распределенные  решением Комиссии от 06.03.2019 (Протокол №4)
 в  случаях госпитализации</t>
    </r>
  </si>
  <si>
    <r>
      <rPr>
        <b/>
        <sz val="17"/>
        <rFont val="Times New Roman"/>
        <family val="1"/>
        <charset val="204"/>
      </rPr>
      <t xml:space="preserve">Фактические объемы за январь - </t>
    </r>
    <r>
      <rPr>
        <b/>
        <u/>
        <sz val="17"/>
        <rFont val="Times New Roman"/>
        <family val="1"/>
        <charset val="204"/>
      </rPr>
      <t xml:space="preserve">март </t>
    </r>
    <r>
      <rPr>
        <b/>
        <sz val="17"/>
        <rFont val="Times New Roman"/>
        <family val="1"/>
        <charset val="204"/>
      </rPr>
      <t>2019г. по состоянию на 01.04.2019г.</t>
    </r>
    <r>
      <rPr>
        <sz val="17"/>
        <rFont val="Times New Roman"/>
        <family val="1"/>
        <charset val="204"/>
      </rPr>
      <t>,
 в  случаях госпитализации</t>
    </r>
  </si>
  <si>
    <t>Уровень исполнения распределенных объемов 
за январь -
март 2019г., 
в %</t>
  </si>
  <si>
    <t>Отчитались за 1 кв. 2019г.</t>
  </si>
  <si>
    <t>Отклонения
(принятые - выставленные)</t>
  </si>
  <si>
    <t>1-я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</si>
  <si>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08.04.2019г.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</si>
  <si>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08.04.2019г.</t>
    </r>
    <r>
      <rPr>
        <sz val="15"/>
        <rFont val="Times New Roman"/>
        <family val="1"/>
        <charset val="204"/>
      </rPr>
      <t xml:space="preserve">
гр.4+гр.18</t>
    </r>
  </si>
  <si>
    <t>за март 2019г.</t>
  </si>
  <si>
    <t>ЯНВАРЬ - АПРЕЛЬ 2019г. на 08.04.2019г.</t>
  </si>
  <si>
    <r>
      <t xml:space="preserve">Январь - апрель 2019г.
по состоянию на 08.04.2019г.
</t>
    </r>
    <r>
      <rPr>
        <i/>
        <sz val="16"/>
        <rFont val="Times New Roman"/>
        <family val="1"/>
        <charset val="204"/>
      </rPr>
      <t>(период 01.01.2019 - 08.04.2019)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</si>
  <si>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01.04.2019 - 08.04.2019г.)</t>
    </r>
  </si>
  <si>
    <r>
      <t>Январь-март 2019г.
(по состоянию на 01.04.2019г.)</t>
    </r>
    <r>
      <rPr>
        <b/>
        <sz val="16"/>
        <color rgb="FFC00000"/>
        <rFont val="Times New Roman"/>
        <family val="1"/>
        <charset val="204"/>
      </rPr>
      <t xml:space="preserve">
по выставленным счетам</t>
    </r>
  </si>
  <si>
    <r>
      <t>Январь-март 2019г.
(по состоянию на 01.04.2019г.)</t>
    </r>
    <r>
      <rPr>
        <b/>
        <sz val="16"/>
        <color rgb="FFC00000"/>
        <rFont val="Times New Roman"/>
        <family val="1"/>
        <charset val="204"/>
      </rPr>
      <t xml:space="preserve">
по принятым к оплате счетам счетам!!!</t>
    </r>
  </si>
  <si>
    <t>2-я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</si>
  <si>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15.04.2019г.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</si>
  <si>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08.04.2019 - 15.04.2019г.)</t>
    </r>
  </si>
  <si>
    <t>ЯНВАРЬ - АПРЕЛЬ 2019г. на 15.04.2019г.</t>
  </si>
  <si>
    <r>
      <t xml:space="preserve">Январь - апрель 2019г.
по состоянию на15.04.2019г.
</t>
    </r>
    <r>
      <rPr>
        <i/>
        <sz val="16"/>
        <rFont val="Times New Roman"/>
        <family val="1"/>
        <charset val="204"/>
      </rPr>
      <t>(период 01.01.2019 - 15.04.2019)</t>
    </r>
  </si>
  <si>
    <t>ПРАВИЛЬНЫЙ РАСЧЕТ</t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</si>
  <si>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01.04.2019 - 15.04.2019г.)</t>
    </r>
  </si>
  <si>
    <t>ИТОГО за апрель 2019г.  по состоянию на 15.04.2019г.</t>
  </si>
  <si>
    <r>
      <rPr>
        <b/>
        <sz val="17"/>
        <rFont val="Times New Roman"/>
        <family val="1"/>
        <charset val="204"/>
      </rPr>
      <t xml:space="preserve">Расходы
на 2019 год </t>
    </r>
    <r>
      <rPr>
        <sz val="17"/>
        <rFont val="Times New Roman"/>
        <family val="1"/>
        <charset val="204"/>
      </rPr>
      <t xml:space="preserve"> распределенные  решением Комиссии 
от 17.04.2019 (Протокол №7), в руб.</t>
    </r>
  </si>
  <si>
    <r>
      <rPr>
        <b/>
        <sz val="17"/>
        <rFont val="Times New Roman"/>
        <family val="1"/>
        <charset val="204"/>
      </rPr>
      <t>Расходы 
на январь-апрель 2019г</t>
    </r>
    <r>
      <rPr>
        <sz val="17"/>
        <rFont val="Times New Roman"/>
        <family val="1"/>
        <charset val="204"/>
      </rPr>
      <t>., распределенные  решением Комиссии от 17.04.2019 (Протокол №7),
в руб.</t>
    </r>
  </si>
  <si>
    <r>
      <rPr>
        <b/>
        <sz val="17"/>
        <rFont val="Times New Roman"/>
        <family val="1"/>
        <charset val="204"/>
      </rPr>
      <t>Объемы на 2019 год</t>
    </r>
    <r>
      <rPr>
        <sz val="17"/>
        <rFont val="Times New Roman"/>
        <family val="1"/>
        <charset val="204"/>
      </rPr>
      <t>, распределенные  решением Комиссии от 17.04.2019 (Протокол №7),
 в  случаях госпитализации</t>
    </r>
  </si>
  <si>
    <r>
      <rPr>
        <b/>
        <sz val="17"/>
        <rFont val="Times New Roman"/>
        <family val="1"/>
        <charset val="204"/>
      </rPr>
      <t>Объемы на январь-апрель 2019г.</t>
    </r>
    <r>
      <rPr>
        <sz val="17"/>
        <rFont val="Times New Roman"/>
        <family val="1"/>
        <charset val="204"/>
      </rPr>
      <t>, распределенные  решением Комиссии от 17.04.2019 (Протокол №7),
 в  случаях госпитализации</t>
    </r>
  </si>
  <si>
    <t>3-я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</si>
  <si>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22.04.2019г.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</si>
  <si>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15.04.2019 - 22.04.2019г.)</t>
    </r>
  </si>
  <si>
    <t>ИТОГО за апрель 2019г.  по состоянию на 22.04.2019г.</t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</si>
  <si>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01.04.2019 - 22.04.2019г.)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</si>
  <si>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22.04.2019г.</t>
    </r>
    <r>
      <rPr>
        <sz val="15"/>
        <rFont val="Times New Roman"/>
        <family val="1"/>
        <charset val="204"/>
      </rPr>
      <t xml:space="preserve">
гр.7+гр.40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</si>
  <si>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15.04.2019г.</t>
    </r>
    <r>
      <rPr>
        <sz val="15"/>
        <rFont val="Times New Roman"/>
        <family val="1"/>
        <charset val="204"/>
      </rPr>
      <t xml:space="preserve">
гр.7+гр.26</t>
    </r>
  </si>
  <si>
    <t>ЯНВАРЬ - АПРЕЛЬ 2019г. на 22.04.2019г.</t>
  </si>
  <si>
    <r>
      <t xml:space="preserve">Январь - апрель 2019г.
по состоянию на 22.04.2019г.
</t>
    </r>
    <r>
      <rPr>
        <i/>
        <sz val="16"/>
        <rFont val="Times New Roman"/>
        <family val="1"/>
        <charset val="204"/>
      </rPr>
      <t>(период 01.01.2019 - 22.04.2019)</t>
    </r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</si>
  <si>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17.04.2019 (Протокол № 7) на 2019 год по круглосуточному стационару, по состоянию </t>
    </r>
    <r>
      <rPr>
        <b/>
        <u/>
        <sz val="23"/>
        <color rgb="FFC00000"/>
        <rFont val="Times New Roman"/>
        <family val="1"/>
        <charset val="204"/>
      </rPr>
      <t>на 01.05.2019г.</t>
    </r>
  </si>
  <si>
    <r>
      <rPr>
        <b/>
        <sz val="17"/>
        <rFont val="Times New Roman"/>
        <family val="1"/>
        <charset val="204"/>
      </rPr>
      <t xml:space="preserve">Фактические расходы за январь - </t>
    </r>
    <r>
      <rPr>
        <b/>
        <u/>
        <sz val="17"/>
        <rFont val="Times New Roman"/>
        <family val="1"/>
        <charset val="204"/>
      </rPr>
      <t>апрель</t>
    </r>
    <r>
      <rPr>
        <b/>
        <sz val="17"/>
        <rFont val="Times New Roman"/>
        <family val="1"/>
        <charset val="204"/>
      </rPr>
      <t xml:space="preserve">  2019г.  по состоянию на </t>
    </r>
    <r>
      <rPr>
        <b/>
        <sz val="17"/>
        <color rgb="FFC00000"/>
        <rFont val="Times New Roman"/>
        <family val="1"/>
        <charset val="204"/>
      </rPr>
      <t>01.05.2019г.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</si>
  <si>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rPr>
        <b/>
        <sz val="17"/>
        <rFont val="Times New Roman"/>
        <family val="1"/>
        <charset val="204"/>
      </rPr>
      <t xml:space="preserve">Фактические объемы за январь - </t>
    </r>
    <r>
      <rPr>
        <b/>
        <u/>
        <sz val="17"/>
        <rFont val="Times New Roman"/>
        <family val="1"/>
        <charset val="204"/>
      </rPr>
      <t xml:space="preserve">апрель </t>
    </r>
    <r>
      <rPr>
        <b/>
        <sz val="17"/>
        <rFont val="Times New Roman"/>
        <family val="1"/>
        <charset val="204"/>
      </rPr>
      <t xml:space="preserve">2019г. по состоянию на </t>
    </r>
    <r>
      <rPr>
        <b/>
        <sz val="17"/>
        <color rgb="FFC00000"/>
        <rFont val="Times New Roman"/>
        <family val="1"/>
        <charset val="204"/>
      </rPr>
      <t>01.05.2019г.</t>
    </r>
    <r>
      <rPr>
        <sz val="17"/>
        <color rgb="FFC00000"/>
        <rFont val="Times New Roman"/>
        <family val="1"/>
        <charset val="204"/>
      </rPr>
      <t>,</t>
    </r>
    <r>
      <rPr>
        <sz val="17"/>
        <rFont val="Times New Roman"/>
        <family val="1"/>
        <charset val="204"/>
      </rPr>
      <t xml:space="preserve">
 в  случаях госпитализации</t>
    </r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</si>
  <si>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17.04.2019 (Протокол №7) на 2019 год по дневному стационару, по состоянию </t>
    </r>
    <r>
      <rPr>
        <b/>
        <u/>
        <sz val="23"/>
        <color rgb="FFC00000"/>
        <rFont val="Times New Roman"/>
        <family val="1"/>
        <charset val="204"/>
      </rPr>
      <t>на 01.05.2019г.</t>
    </r>
  </si>
  <si>
    <t>52-17=</t>
  </si>
  <si>
    <t>ЯНВАРЬ - АПРЕЛЬ 2019г. на 01.05.2019г.</t>
  </si>
  <si>
    <r>
      <t xml:space="preserve">Январь - апрель 2019г.
по состоянию на 01.05.2019г.
</t>
    </r>
    <r>
      <rPr>
        <i/>
        <sz val="16"/>
        <rFont val="Times New Roman"/>
        <family val="1"/>
        <charset val="204"/>
      </rPr>
      <t>(период 01.01.2019 - 01.05.2019)</t>
    </r>
  </si>
  <si>
    <t>1 кв.</t>
  </si>
  <si>
    <t>2 кв.</t>
  </si>
  <si>
    <t>1 мес. из 2 кв.</t>
  </si>
  <si>
    <t xml:space="preserve">на 4 мес. </t>
  </si>
  <si>
    <t xml:space="preserve">откл </t>
  </si>
  <si>
    <t>Объемы медицинской помощи и объемы финансового обеспечения, по профилю "онкология", распределенные решением Комиссии от 06.05.2019 (Протокол № 8) на 2019 год</t>
  </si>
  <si>
    <t>Расходы  распределенные  решением Комиссии от 06.05.2019 №8, в руб.</t>
  </si>
  <si>
    <t>Объемы, распределенные  решением Комиссии от 06.05.2019 №8
 в  случаях госпитализации</t>
  </si>
  <si>
    <t xml:space="preserve">Объемы, распределенные  решением Комиссии от 06.05.2019 №8,
в случаях лечения </t>
  </si>
  <si>
    <t>Расходы ДС</t>
  </si>
  <si>
    <t>Объемы ДС</t>
  </si>
  <si>
    <t>ИЗМЕНЕНИЯ</t>
  </si>
  <si>
    <t>2 мес. из 2 кв.</t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</si>
  <si>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13.05.2019г.</t>
    </r>
  </si>
  <si>
    <t>за апрель 2019г.</t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</si>
  <si>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13.05.2019г.</t>
    </r>
    <r>
      <rPr>
        <sz val="15"/>
        <rFont val="Times New Roman"/>
        <family val="1"/>
        <charset val="204"/>
      </rPr>
      <t xml:space="preserve">
гр.4+гр.7</t>
    </r>
  </si>
  <si>
    <t>ЯНВАРЬ - МАЙ 2019г. на 13.05.2019г.</t>
  </si>
  <si>
    <t>ПЛАН
гр.3+гр.9</t>
  </si>
  <si>
    <r>
      <t xml:space="preserve">Май 2019г.   </t>
    </r>
    <r>
      <rPr>
        <b/>
        <i/>
        <sz val="16"/>
        <rFont val="Times New Roman"/>
        <family val="1"/>
        <charset val="204"/>
      </rPr>
      <t>(1-я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01.05.2019 - 13.05.2019г.)</t>
    </r>
  </si>
  <si>
    <t>ФАКТ 
гр.8+гр.10</t>
  </si>
  <si>
    <t xml:space="preserve">Сведения об исполнении нормативов объемов медицинской помощи и нормативов финансовых затрат по профилям "онкология" (включая "детскую онколгию"), "радиология", установленных в ТПОМС на 2019г., </t>
  </si>
  <si>
    <t>52-16=</t>
  </si>
  <si>
    <r>
      <t xml:space="preserve">            за период январь-</t>
    </r>
    <r>
      <rPr>
        <b/>
        <u/>
        <sz val="19"/>
        <rFont val="Times New Roman"/>
        <family val="1"/>
        <charset val="204"/>
      </rPr>
      <t>апрель</t>
    </r>
    <r>
      <rPr>
        <b/>
        <sz val="19"/>
        <rFont val="Times New Roman"/>
        <family val="1"/>
        <charset val="204"/>
      </rPr>
      <t xml:space="preserve"> 2019 года, по состоянию </t>
    </r>
    <r>
      <rPr>
        <b/>
        <u/>
        <sz val="19"/>
        <color rgb="FFC00000"/>
        <rFont val="Times New Roman"/>
        <family val="1"/>
        <charset val="204"/>
      </rPr>
      <t>на 01.05.2019г.</t>
    </r>
  </si>
  <si>
    <r>
      <t xml:space="preserve">Объемы медицинской помощи, распределенные решением Комиссии </t>
    </r>
    <r>
      <rPr>
        <b/>
        <sz val="15"/>
        <color indexed="8"/>
        <rFont val="Times New Roman"/>
        <family val="1"/>
        <charset val="204"/>
      </rPr>
      <t>от 06.05.2019 Протокол №8</t>
    </r>
    <r>
      <rPr>
        <sz val="15"/>
        <color indexed="8"/>
        <rFont val="Times New Roman"/>
        <family val="1"/>
        <charset val="204"/>
      </rPr>
      <t>,  по состоянию на отчетную дату, в случаях госпитализации</t>
    </r>
  </si>
  <si>
    <r>
      <t xml:space="preserve">Расходы, распределённые решением Комиссии </t>
    </r>
    <r>
      <rPr>
        <b/>
        <sz val="15"/>
        <rFont val="Times New Roman"/>
        <family val="1"/>
        <charset val="204"/>
      </rPr>
      <t>от 06.05.2019 Протокол №8</t>
    </r>
    <r>
      <rPr>
        <sz val="15"/>
        <rFont val="Times New Roman"/>
        <family val="1"/>
        <charset val="204"/>
      </rPr>
      <t>, по состоянию на отчетную дату, в рублях</t>
    </r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</si>
  <si>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20.05.2019г.</t>
    </r>
  </si>
  <si>
    <r>
      <t xml:space="preserve">Январь - май 2019г.
по состоянию на 20.05.2019г.
</t>
    </r>
    <r>
      <rPr>
        <i/>
        <sz val="16"/>
        <rFont val="Times New Roman"/>
        <family val="1"/>
        <charset val="204"/>
      </rPr>
      <t>(май с 01.05.2019 - 20.05.2019)</t>
    </r>
  </si>
  <si>
    <r>
      <t xml:space="preserve">Январь - май 2019г.
по состоянию на 13.05.2019г.
</t>
    </r>
    <r>
      <rPr>
        <i/>
        <sz val="16"/>
        <rFont val="Times New Roman"/>
        <family val="1"/>
        <charset val="204"/>
      </rPr>
      <t>(май с 01.05.2019 - 13.05.2019)</t>
    </r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</si>
  <si>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20.05.2019г.</t>
    </r>
    <r>
      <rPr>
        <sz val="15"/>
        <rFont val="Times New Roman"/>
        <family val="1"/>
        <charset val="204"/>
      </rPr>
      <t xml:space="preserve">
гр.4+гр.16</t>
    </r>
  </si>
  <si>
    <t>ПЛАН
гр.3+гр.9+гр.18</t>
  </si>
  <si>
    <t>ФАКТ 
гр.17+гр.10+гр.19</t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</si>
  <si>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27.05.2019г.</t>
    </r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</si>
  <si>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27.05.2019г.</t>
    </r>
    <r>
      <rPr>
        <sz val="15"/>
        <rFont val="Times New Roman"/>
        <family val="1"/>
        <charset val="204"/>
      </rPr>
      <t xml:space="preserve">
гр.4+гр.16</t>
    </r>
  </si>
  <si>
    <r>
      <t xml:space="preserve">Май 2019г.   </t>
    </r>
    <r>
      <rPr>
        <b/>
        <i/>
        <sz val="16"/>
        <rFont val="Times New Roman"/>
        <family val="1"/>
        <charset val="204"/>
      </rPr>
      <t>(2-я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13.05.2019 - 20.05.2019г.)</t>
    </r>
  </si>
  <si>
    <r>
      <t xml:space="preserve">Май 2019г.   </t>
    </r>
    <r>
      <rPr>
        <b/>
        <i/>
        <sz val="16"/>
        <rFont val="Times New Roman"/>
        <family val="1"/>
        <charset val="204"/>
      </rPr>
      <t>(3-я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20.05.2019 - 27.05.2019г.)</t>
    </r>
  </si>
  <si>
    <t>ЯНВАРЬ - МАЙ 2019г. на 20.05.2019г.</t>
  </si>
  <si>
    <t>ЯНВАРЬ - МАЙ 2019г. на 27.05.2019г.</t>
  </si>
  <si>
    <r>
      <t xml:space="preserve">Январь - май 2019г.
по состоянию на 27.05.2019г.
</t>
    </r>
    <r>
      <rPr>
        <i/>
        <sz val="16"/>
        <rFont val="Times New Roman"/>
        <family val="1"/>
        <charset val="204"/>
      </rPr>
      <t>(май с 01.05.2019 - 27.05.2019)</t>
    </r>
  </si>
  <si>
    <t>1-я неделя мая 2019г.</t>
  </si>
  <si>
    <t>2-я неделя мая 2019г.</t>
  </si>
  <si>
    <t>3-я неделя мая 2019г.</t>
  </si>
  <si>
    <t>Расходы  распределенные  решением Комиссии от 0_.06.2019 №9, в руб.</t>
  </si>
  <si>
    <t>Объемы, распределенные  решением Комиссии от 0_.06.2019 №9
 в  случаях госпитализации</t>
  </si>
  <si>
    <t xml:space="preserve">Объемы, распределенные  решением Комиссии от 0_.06.2019 №9,
в случаях лечения </t>
  </si>
  <si>
    <r>
      <t xml:space="preserve">Январь - май 2019г.
по состоянию на 01.06.2019г.
</t>
    </r>
    <r>
      <rPr>
        <i/>
        <sz val="16"/>
        <rFont val="Times New Roman"/>
        <family val="1"/>
        <charset val="204"/>
      </rPr>
      <t>(период 01.01.2019 - 01.06.2019)</t>
    </r>
  </si>
  <si>
    <t>ЯНВАРЬ - МАЙ 2019г. на 01.06.2019г.</t>
  </si>
  <si>
    <t>Объемы медицинской помощи и объемы финансового обеспечения, по профилю "онкология", распределенные решением Комиссии от ___.06.2019 (Протокол № 9) на 2019 год</t>
  </si>
  <si>
    <t>Расходы КС</t>
  </si>
  <si>
    <t>Объемы КС</t>
  </si>
  <si>
    <t>Средняя стоимость
 1  случая госпитализации, 
 в соответствии с распределенными объемами медицинской помощи  и объемами финансового обеспечения,  в руб.</t>
  </si>
  <si>
    <t>Средняя стоимость 
1 случая лечения ,
  в соответствии с распределенными объемами медицинской помощи  и объемами финансового обеспечения,  в руб.</t>
  </si>
  <si>
    <t>Отклонения от Протокола №8 от 06.05.2019г.</t>
  </si>
  <si>
    <t xml:space="preserve">на 6 мес. </t>
  </si>
  <si>
    <t>1-я неделя июня 2019г.</t>
  </si>
  <si>
    <r>
      <t xml:space="preserve">Доп. счета за 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10.06.2019г.</t>
    </r>
  </si>
  <si>
    <t>за май 2019г.</t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</si>
  <si>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10.06.2019г.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</si>
  <si>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Июнь 2019г.   </t>
    </r>
    <r>
      <rPr>
        <b/>
        <i/>
        <sz val="16"/>
        <rFont val="Times New Roman"/>
        <family val="1"/>
        <charset val="204"/>
      </rPr>
      <t>(1-я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01.06.2019 - 10.06.2019г.)</t>
    </r>
  </si>
  <si>
    <t>ЯНВАРЬ - ИЮНЬ 2019г. на 10.06.2019г.</t>
  </si>
  <si>
    <r>
      <t xml:space="preserve">Январь - июнь 2019г.
по состоянию на 10.06.2019г.
</t>
    </r>
    <r>
      <rPr>
        <i/>
        <sz val="16"/>
        <rFont val="Times New Roman"/>
        <family val="1"/>
        <charset val="204"/>
      </rPr>
      <t>(период 01.06.2019 - 10.06.2019)</t>
    </r>
  </si>
  <si>
    <t>2-я неделя июня 2019г.</t>
  </si>
  <si>
    <r>
      <t xml:space="preserve">Доп. счета за 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17.06.2019г.</t>
    </r>
  </si>
  <si>
    <r>
      <t xml:space="preserve">Июня 2019г.   </t>
    </r>
    <r>
      <rPr>
        <b/>
        <i/>
        <sz val="16"/>
        <rFont val="Times New Roman"/>
        <family val="1"/>
        <charset val="204"/>
      </rPr>
      <t>(2-я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10.06.2019 - 17.06.2019г.)</t>
    </r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</si>
  <si>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17.06.2019г.</t>
    </r>
    <r>
      <rPr>
        <sz val="15"/>
        <rFont val="Times New Roman"/>
        <family val="1"/>
        <charset val="204"/>
      </rPr>
      <t xml:space="preserve">
гр.4+гр.16</t>
    </r>
  </si>
  <si>
    <t>ЯНВАРЬ -ИЮНЬ 2019г. на 17.06.2019г.</t>
  </si>
  <si>
    <r>
      <t xml:space="preserve">Январь - июнь 2019г.
по состоянию на 17.06.2019г.
</t>
    </r>
    <r>
      <rPr>
        <i/>
        <sz val="16"/>
        <rFont val="Times New Roman"/>
        <family val="1"/>
        <charset val="204"/>
      </rPr>
      <t>(период 10.06.2019 - 17.06.2019)</t>
    </r>
  </si>
  <si>
    <t>3-я неделя июня 2019г.</t>
  </si>
  <si>
    <r>
      <t xml:space="preserve">Доп. счета за апрель-май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24.06.2019г.</t>
    </r>
  </si>
  <si>
    <t>за апрель 2019</t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</si>
  <si>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24.06.2019г.</t>
    </r>
    <r>
      <rPr>
        <sz val="15"/>
        <rFont val="Times New Roman"/>
        <family val="1"/>
        <charset val="204"/>
      </rPr>
      <t xml:space="preserve">
гр.4+гр.16</t>
    </r>
  </si>
  <si>
    <r>
      <t xml:space="preserve">Июня 2019г.   </t>
    </r>
    <r>
      <rPr>
        <b/>
        <i/>
        <sz val="16"/>
        <rFont val="Times New Roman"/>
        <family val="1"/>
        <charset val="204"/>
      </rPr>
      <t>(3-я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17.06.2019 - 24.06.2019г.)</t>
    </r>
  </si>
  <si>
    <t>ЯНВАРЬ - ИЮНЬ 2019г. на 01.07.2019г.</t>
  </si>
  <si>
    <r>
      <t xml:space="preserve">Январь - июнь 2019г.
по состоянию на 01.07.2019г.
</t>
    </r>
    <r>
      <rPr>
        <i/>
        <sz val="16"/>
        <rFont val="Times New Roman"/>
        <family val="1"/>
        <charset val="204"/>
      </rPr>
      <t>(период 01.01.2019 - 01.07.2019)</t>
    </r>
  </si>
  <si>
    <r>
      <t xml:space="preserve">за период январь - июнь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01.07.2019г.</t>
    </r>
  </si>
  <si>
    <t xml:space="preserve">Фактические объемы оказанной медицинской помощи на отчетную дату, в случаях госпитализации / лечения </t>
  </si>
  <si>
    <t xml:space="preserve">Фактическая стоимость оказанной медицинской помощи на отчетную дату, в рублях  </t>
  </si>
  <si>
    <r>
      <t xml:space="preserve">Январь - ИЮНЬ 2019г.
по состоянию на 01.07.2019г.
</t>
    </r>
    <r>
      <rPr>
        <i/>
        <sz val="16"/>
        <rFont val="Times New Roman"/>
        <family val="1"/>
        <charset val="204"/>
      </rPr>
      <t>(период 01.01.2019 - 01.06.2019)</t>
    </r>
  </si>
  <si>
    <r>
      <t xml:space="preserve">Доп. счета за_____2019г., 
</t>
    </r>
    <r>
      <rPr>
        <sz val="16"/>
        <rFont val="Times New Roman"/>
        <family val="1"/>
        <charset val="204"/>
      </rPr>
      <t xml:space="preserve">выставленные к оплате </t>
    </r>
  </si>
  <si>
    <r>
      <t xml:space="preserve">Июль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01.07.2019 - 15.07.2019г.)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</si>
  <si>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апрель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01.05.2019г.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</si>
  <si>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май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01.06.2019г.</t>
    </r>
  </si>
  <si>
    <t>ЯНВАРЬ -ИЮЛЬ 2019г. на 15.07.2019г.</t>
  </si>
  <si>
    <r>
      <t xml:space="preserve">Январь - июль 2019г.
по состоянию на 15.07.2019г.
</t>
    </r>
    <r>
      <rPr>
        <i/>
        <sz val="16"/>
        <rFont val="Times New Roman"/>
        <family val="1"/>
        <charset val="204"/>
      </rPr>
      <t>(период  01.01.2019 - 15.07.2019)</t>
    </r>
  </si>
  <si>
    <t>ПЛАН
гр.3+гр.6</t>
  </si>
  <si>
    <t>ФАКТ 
гр.4+гр.7</t>
  </si>
  <si>
    <t>за 2 недели июля 2019г.</t>
  </si>
  <si>
    <t>3 кв.</t>
  </si>
  <si>
    <t>1 мес. из 3 кв.</t>
  </si>
  <si>
    <t xml:space="preserve">на 7 мес. </t>
  </si>
  <si>
    <t>на 7 мес. 2019г.</t>
  </si>
  <si>
    <t>1 мес. из  
3 кв.</t>
  </si>
  <si>
    <t>за 3-ю неделю июля 2019г.</t>
  </si>
  <si>
    <t>за июнь 2019г.</t>
  </si>
  <si>
    <r>
      <t xml:space="preserve">Доп. счета за май-июнь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22.07.2019г.</t>
    </r>
  </si>
  <si>
    <r>
      <t xml:space="preserve">За 3-ю неделю июля 2019г.
</t>
    </r>
    <r>
      <rPr>
        <i/>
        <sz val="15"/>
        <rFont val="Times New Roman"/>
        <family val="1"/>
        <charset val="204"/>
      </rPr>
      <t>(период 15.07.2019 - 22.07.2019г.)</t>
    </r>
  </si>
  <si>
    <t>ЯНВАРЬ -ИЮЛЬ 2019г. на 22.07.2019г.</t>
  </si>
  <si>
    <r>
      <rPr>
        <b/>
        <sz val="15"/>
        <rFont val="Times New Roman"/>
        <family val="1"/>
        <charset val="204"/>
      </rPr>
      <t xml:space="preserve">ФАКТ за  январь-июнь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22.07.2019г.</t>
    </r>
    <r>
      <rPr>
        <sz val="15"/>
        <rFont val="Times New Roman"/>
        <family val="1"/>
        <charset val="204"/>
      </rPr>
      <t xml:space="preserve">
гр.4+гр.14</t>
    </r>
  </si>
  <si>
    <t>ИТОГО за  июль 2019г.
по состоянию на 22.07.2019г.</t>
  </si>
  <si>
    <t>ПЛАН
на июль 2019г.</t>
  </si>
  <si>
    <t>ФАКТ 
за период с 01.07.2019 по 22.07.2019г.</t>
  </si>
  <si>
    <t>ПЛАН
гр.3+гр.6+гр.16</t>
  </si>
  <si>
    <t>ФАКТ 
гр.15+гр.20</t>
  </si>
  <si>
    <r>
      <t xml:space="preserve">Январь - июль 2019г.
по состоянию на 22.07.2019г.
</t>
    </r>
    <r>
      <rPr>
        <i/>
        <sz val="16"/>
        <rFont val="Times New Roman"/>
        <family val="1"/>
        <charset val="204"/>
      </rPr>
      <t>(период  01.01.2019 - 22.07.2019)</t>
    </r>
  </si>
  <si>
    <t>за 4-ю неделю июля 2019г.</t>
  </si>
  <si>
    <r>
      <t xml:space="preserve">Доп. счета за май-июнь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29.07.2019г.</t>
    </r>
  </si>
  <si>
    <r>
      <rPr>
        <b/>
        <sz val="15"/>
        <rFont val="Times New Roman"/>
        <family val="1"/>
        <charset val="204"/>
      </rPr>
      <t xml:space="preserve">ФАКТ за  январь-июнь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29.07.2019г.</t>
    </r>
    <r>
      <rPr>
        <sz val="15"/>
        <rFont val="Times New Roman"/>
        <family val="1"/>
        <charset val="204"/>
      </rPr>
      <t xml:space="preserve">
гр.4+гр.14</t>
    </r>
  </si>
  <si>
    <r>
      <t xml:space="preserve">За 4-ю неделю июля 2019г.
</t>
    </r>
    <r>
      <rPr>
        <i/>
        <sz val="15"/>
        <rFont val="Times New Roman"/>
        <family val="1"/>
        <charset val="204"/>
      </rPr>
      <t>(период 22.07.2019 - 29.07.2019г.)</t>
    </r>
  </si>
  <si>
    <t>ИТОГО за  июль 2019г.
по состоянию на 29.07.2019г.</t>
  </si>
  <si>
    <t>ФАКТ 
за период с 01.07.2019 по 29.07.2019г.</t>
  </si>
  <si>
    <t>ЯНВАРЬ -ИЮЛЬ 2019г. на 29.07.2019г.</t>
  </si>
  <si>
    <r>
      <t xml:space="preserve">Январь - июль 2019г.
по состоянию на 29.07.2019г.
</t>
    </r>
    <r>
      <rPr>
        <i/>
        <sz val="16"/>
        <rFont val="Times New Roman"/>
        <family val="1"/>
        <charset val="204"/>
      </rPr>
      <t>(период  01.01.2019 - 29.07.2019)</t>
    </r>
  </si>
  <si>
    <r>
      <t xml:space="preserve">за период январь - июль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01.08.2019г.</t>
    </r>
  </si>
  <si>
    <t>ЯНВАРЬ - ИЮЛЬ 2019г. на 01.08.2019г.</t>
  </si>
  <si>
    <r>
      <t xml:space="preserve">Январь - ИЮНЬ 2019г.
по состоянию на 01.08.2019г.
</t>
    </r>
    <r>
      <rPr>
        <i/>
        <sz val="16"/>
        <rFont val="Times New Roman"/>
        <family val="1"/>
        <charset val="204"/>
      </rPr>
      <t>(период 01.01.2019 - 01.08.2019)</t>
    </r>
  </si>
  <si>
    <r>
      <t xml:space="preserve">Июль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01.08.2019 - 12.08.2019г.)</t>
    </r>
  </si>
  <si>
    <t>ЯНВАРЬ -август 2019г. на 12.08.2019г.</t>
  </si>
  <si>
    <r>
      <t xml:space="preserve">Январь - август 2019г.
по состоянию на 12.08.2019г.
</t>
    </r>
    <r>
      <rPr>
        <i/>
        <sz val="16"/>
        <rFont val="Times New Roman"/>
        <family val="1"/>
        <charset val="204"/>
      </rPr>
      <t>(период  01.01.2019 - 12.08.2019)</t>
    </r>
  </si>
  <si>
    <t>за 2 недели августа 2019г.</t>
  </si>
  <si>
    <r>
      <t xml:space="preserve">Доп. счета за июнь-июль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19.08.2019г.</t>
    </r>
  </si>
  <si>
    <t>за июль 2019г.</t>
  </si>
  <si>
    <t>за 3-ю неделю августа 2019г.</t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</si>
  <si>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19.08.2019г.</t>
    </r>
    <r>
      <rPr>
        <sz val="15"/>
        <rFont val="Times New Roman"/>
        <family val="1"/>
        <charset val="204"/>
      </rPr>
      <t xml:space="preserve">
гр.4+гр.14</t>
    </r>
  </si>
  <si>
    <t>ИТОГО за  август 2019г.
по состоянию на 19.08.2019г.</t>
  </si>
  <si>
    <t>ПЛАН
на август 2019г.</t>
  </si>
  <si>
    <t>ФАКТ 
за период с 01.08.2019 по 19.08.2019г.</t>
  </si>
  <si>
    <t>ЯНВАРЬ -АВГУСТ 2019г. на 19.08.2019г.</t>
  </si>
  <si>
    <r>
      <t xml:space="preserve">Январь - август 2019г.
по состоянию на 19.08.2019г.
</t>
    </r>
    <r>
      <rPr>
        <i/>
        <sz val="16"/>
        <rFont val="Times New Roman"/>
        <family val="1"/>
        <charset val="204"/>
      </rPr>
      <t>(период  01.01.2019 - 19.08.2019)</t>
    </r>
  </si>
  <si>
    <t>Расходы  распределенные  решением Комиссии от 20.08.2019 №12, в руб.</t>
  </si>
  <si>
    <t>Объемы, распределенные  решением Комиссии от 20.08.2019 №12
 в  случаях госпитализации</t>
  </si>
  <si>
    <t xml:space="preserve">Объемы, распределенные  решением Комиссии от 20.08.2019 №12,
в случаях лечения </t>
  </si>
  <si>
    <t>Отклонения от Протокола №10 от 15.07.2019г.</t>
  </si>
  <si>
    <t>за 4-ю неделю августа 2019г.</t>
  </si>
  <si>
    <r>
      <t xml:space="preserve">Доп. счета за июнь-июль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26.08.2019г.</t>
    </r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</si>
  <si>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26.08.2019г.</t>
    </r>
    <r>
      <rPr>
        <sz val="15"/>
        <rFont val="Times New Roman"/>
        <family val="1"/>
        <charset val="204"/>
      </rPr>
      <t xml:space="preserve">
гр.4+гр.14</t>
    </r>
  </si>
  <si>
    <r>
      <t xml:space="preserve">За 4-ю августа 2019г.
</t>
    </r>
    <r>
      <rPr>
        <i/>
        <sz val="15"/>
        <rFont val="Times New Roman"/>
        <family val="1"/>
        <charset val="204"/>
      </rPr>
      <t>(период 19.08.2019 - 26.08.2019г.)</t>
    </r>
  </si>
  <si>
    <t>ИТОГО за  август 2019г.
по состоянию на 26.08.2019г.</t>
  </si>
  <si>
    <r>
      <t xml:space="preserve">За 3-ю августа 2019г.
</t>
    </r>
    <r>
      <rPr>
        <i/>
        <sz val="15"/>
        <rFont val="Times New Roman"/>
        <family val="1"/>
        <charset val="204"/>
      </rPr>
      <t>(период 12.08.2019 - 26.08.2019г.)</t>
    </r>
  </si>
  <si>
    <t>ЯНВАРЬ -АВГУСТ 2019г. на 26.08.2019г.</t>
  </si>
  <si>
    <r>
      <t xml:space="preserve">Январь - август 2019г.
по состоянию на 26.08.2019г.
</t>
    </r>
    <r>
      <rPr>
        <i/>
        <sz val="16"/>
        <rFont val="Times New Roman"/>
        <family val="1"/>
        <charset val="204"/>
      </rPr>
      <t>(период  01.01.2019 - 26.08.2019)</t>
    </r>
  </si>
  <si>
    <r>
      <t xml:space="preserve">за период январь - август 2019 года, по состоянию </t>
    </r>
    <r>
      <rPr>
        <b/>
        <u/>
        <sz val="20"/>
        <color rgb="FFC00000"/>
        <rFont val="Times New Roman"/>
        <family val="1"/>
        <charset val="204"/>
      </rPr>
      <t>на 26.08.2019г.</t>
    </r>
  </si>
  <si>
    <t>Объемы медицинской помощи и объемы финансового обеспечения, по профилю "онкология", распределенные решением Комиссии от 20.08.2019 (Протокол №12) на 2019 год</t>
  </si>
  <si>
    <t>ЯНВАРЬ -АВГУСТ 2019г. на 01.09.2019г.</t>
  </si>
  <si>
    <r>
      <t xml:space="preserve">Январь -АВГУСТ 2019г.
по состоянию на 01.09.2019г.
</t>
    </r>
    <r>
      <rPr>
        <i/>
        <sz val="16"/>
        <rFont val="Times New Roman"/>
        <family val="1"/>
        <charset val="204"/>
      </rPr>
      <t>(период 01.01.2019 - 01.09.2019)</t>
    </r>
  </si>
  <si>
    <r>
      <t xml:space="preserve">Сентябрь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01.09.2019 - 16.09.2019г.)</t>
    </r>
  </si>
  <si>
    <t>за 2 недели сентября 2019г.</t>
  </si>
  <si>
    <r>
      <t xml:space="preserve">Январь - сентябрь 2019г.
по состоянию на 16.09.2019г.
</t>
    </r>
    <r>
      <rPr>
        <i/>
        <sz val="16"/>
        <rFont val="Times New Roman"/>
        <family val="1"/>
        <charset val="204"/>
      </rPr>
      <t>(период  01.01.2019 - 16.09.2019)</t>
    </r>
  </si>
  <si>
    <t>за ЯНВАРЬ -СЕНТЯБРЬ 2019г. на 16.09.2019г.</t>
  </si>
  <si>
    <r>
      <t xml:space="preserve">Доп. счета за август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16.09.2019г.</t>
    </r>
  </si>
  <si>
    <t>за август 2019г.</t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</si>
  <si>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16.09.2019г.</t>
    </r>
    <r>
      <rPr>
        <sz val="15"/>
        <rFont val="Times New Roman"/>
        <family val="1"/>
        <charset val="204"/>
      </rPr>
      <t xml:space="preserve">
гр.4+гр.7</t>
    </r>
  </si>
  <si>
    <t xml:space="preserve">в расчете на неделю </t>
  </si>
  <si>
    <r>
      <t xml:space="preserve">За 3-ю неделю сентября 2019г.
</t>
    </r>
    <r>
      <rPr>
        <i/>
        <sz val="15"/>
        <rFont val="Times New Roman"/>
        <family val="1"/>
        <charset val="204"/>
      </rPr>
      <t>(период 16.09.2019 - 23.09.2019г.)</t>
    </r>
  </si>
  <si>
    <t>ПЛАН
на сентябрь 2019г.</t>
  </si>
  <si>
    <t>ИТОГО за  сентябрь 2019г.
по состоянию на 23.09.2019г.</t>
  </si>
  <si>
    <t>ФАКТ 
за период с 01.09.2019 по 23.09.2019г.</t>
  </si>
  <si>
    <t>ЯНВАРЬ -СЕНТЯБРЬ 2019г. на 23.09.2019г.</t>
  </si>
  <si>
    <r>
      <t xml:space="preserve">Январь - сентябрь 2019г.
по состоянию на 23.09.2019г.
</t>
    </r>
    <r>
      <rPr>
        <i/>
        <sz val="16"/>
        <rFont val="Times New Roman"/>
        <family val="1"/>
        <charset val="204"/>
      </rPr>
      <t>(период  01.01.2019 - 23.09.2019)</t>
    </r>
  </si>
  <si>
    <r>
      <t xml:space="preserve">за период январь - сентябрь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01.10.2019г.</t>
    </r>
  </si>
  <si>
    <t>ЯНВАРЬ - СЕНТЯБРЬ 2019г. на 01.09.2019г.</t>
  </si>
  <si>
    <r>
      <t xml:space="preserve">Январь - Сентябрь 2019г.
по состоянию на 01.10.2019г.
</t>
    </r>
    <r>
      <rPr>
        <i/>
        <sz val="16"/>
        <rFont val="Times New Roman"/>
        <family val="1"/>
        <charset val="204"/>
      </rPr>
      <t>(период 01.01.2019 - 01.10.2019)</t>
    </r>
  </si>
  <si>
    <t>за 3-ю неделю сентября 2019г.</t>
  </si>
  <si>
    <t>за 2 недели октября 2019г.</t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</si>
  <si>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14.10.2019г.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</si>
  <si>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14.10.2019г.</t>
    </r>
  </si>
  <si>
    <t>за сентябрь 2019г.</t>
  </si>
  <si>
    <r>
      <t xml:space="preserve">Октябрь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01.10.2019 - 14.10.2019г.)</t>
    </r>
  </si>
  <si>
    <t>за ЯНВАРЬ -ОКТЯБРЬ 2019г. на 14.10.2019г.</t>
  </si>
  <si>
    <r>
      <t xml:space="preserve">Январь - октябрь 2019г.
по состоянию на 14.10.2019г.
</t>
    </r>
    <r>
      <rPr>
        <i/>
        <sz val="16"/>
        <rFont val="Times New Roman"/>
        <family val="1"/>
        <charset val="204"/>
      </rPr>
      <t>(период  01.01.2019 - 14.10.2019)</t>
    </r>
  </si>
  <si>
    <t>ЯНВАРЬ - СЕНТЯБРЬ 2019г. на 01.10.2019г.</t>
  </si>
  <si>
    <t>за 3 недели октября 2019г.</t>
  </si>
  <si>
    <t>за ЯНВАРЬ -ОКТЯБРЬ 2019г. на 21.10.2019г.</t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</si>
  <si>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21.10.2019г.</t>
    </r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</si>
  <si>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21.10.2019г.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</si>
  <si>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Октябрь 2019г.  
</t>
    </r>
    <r>
      <rPr>
        <i/>
        <sz val="15"/>
        <rFont val="Times New Roman"/>
        <family val="1"/>
        <charset val="204"/>
      </rPr>
      <t>(период 14.10.2019 - 21.10.2019г.)</t>
    </r>
  </si>
  <si>
    <r>
      <t xml:space="preserve">Январь - октябрь 2019г.
по состоянию на 21.10.2019г.
</t>
    </r>
    <r>
      <rPr>
        <i/>
        <sz val="16"/>
        <rFont val="Times New Roman"/>
        <family val="1"/>
        <charset val="204"/>
      </rPr>
      <t>(период  01.01.2019 - 21.10.2019)</t>
    </r>
  </si>
  <si>
    <t>ИТОГО за  октябрь 2019г.
по состоянию на 21.10.2019г.</t>
  </si>
  <si>
    <t>ПЛАН
на октябрь 2019г.</t>
  </si>
  <si>
    <t>ФАКТ 
за период с 01.10.2019 по 21.10.2019г.</t>
  </si>
  <si>
    <t>за 4 недели октября 2019г.</t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</si>
  <si>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28.10.2019г.</t>
    </r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</si>
  <si>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28.10.2019г.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</si>
  <si>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Октябрь 2019г.  
</t>
    </r>
    <r>
      <rPr>
        <i/>
        <sz val="15"/>
        <rFont val="Times New Roman"/>
        <family val="1"/>
        <charset val="204"/>
      </rPr>
      <t>(период 21.10.2019 - 28.10.2019г.)</t>
    </r>
  </si>
  <si>
    <t>ИТОГО за  октябрь 2019г.
по состоянию на 28.10.2019г.</t>
  </si>
  <si>
    <t>ФАКТ 
за период с 01.10.2019 по 28.10.2019г.</t>
  </si>
  <si>
    <t>за ЯНВАРЬ -ОКТЯБРЬ 2019г. на 28.10.2019г.</t>
  </si>
  <si>
    <r>
      <t xml:space="preserve">Январь - октябрь 2019г.
по состоянию на 28.10.2019г.
</t>
    </r>
    <r>
      <rPr>
        <i/>
        <sz val="16"/>
        <rFont val="Times New Roman"/>
        <family val="1"/>
        <charset val="204"/>
      </rPr>
      <t>(период  01.01.2019 - 28.10.2019)</t>
    </r>
  </si>
  <si>
    <r>
      <t xml:space="preserve">за период январь - октябрь 2019 года, по состоянию </t>
    </r>
    <r>
      <rPr>
        <b/>
        <u/>
        <sz val="20"/>
        <color rgb="FFC00000"/>
        <rFont val="Times New Roman"/>
        <family val="1"/>
        <charset val="204"/>
      </rPr>
      <t>на 28.10.2019г.</t>
    </r>
  </si>
  <si>
    <t xml:space="preserve">ПЛАН (план на январь-октябрь по протоколу - план на оставшуюся неделю)
</t>
  </si>
  <si>
    <t>ПЛАН
остаток на последнюю неделю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</si>
  <si>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гр.3/гр.10</t>
  </si>
  <si>
    <r>
      <t xml:space="preserve">в том числе на период </t>
    </r>
    <r>
      <rPr>
        <b/>
        <sz val="17"/>
        <color rgb="FFC00000"/>
        <rFont val="Times New Roman"/>
        <family val="1"/>
        <charset val="204"/>
      </rPr>
      <t>январь-декабрь 2019</t>
    </r>
    <r>
      <rPr>
        <b/>
        <sz val="17"/>
        <rFont val="Times New Roman"/>
        <family val="1"/>
        <charset val="204"/>
      </rPr>
      <t xml:space="preserve"> года, в руб.</t>
    </r>
  </si>
  <si>
    <r>
      <t xml:space="preserve">Расходы на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 xml:space="preserve"> года по состоянию </t>
    </r>
    <r>
      <rPr>
        <b/>
        <sz val="16"/>
        <color rgb="FF960000"/>
        <rFont val="Times New Roman"/>
        <family val="1"/>
        <charset val="204"/>
      </rPr>
      <t>на 16.12.2019г.,</t>
    </r>
    <r>
      <rPr>
        <b/>
        <sz val="16"/>
        <rFont val="Times New Roman"/>
        <family val="1"/>
        <charset val="204"/>
      </rPr>
      <t xml:space="preserve"> распределённые решением Комиссии </t>
    </r>
    <r>
      <rPr>
        <b/>
        <sz val="16"/>
        <color rgb="FF960000"/>
        <rFont val="Times New Roman"/>
        <family val="1"/>
        <charset val="204"/>
      </rPr>
      <t>от 02.12.2019</t>
    </r>
    <r>
      <rPr>
        <b/>
        <sz val="16"/>
        <rFont val="Times New Roman"/>
        <family val="1"/>
        <charset val="204"/>
      </rPr>
      <t xml:space="preserve"> </t>
    </r>
    <r>
      <rPr>
        <b/>
        <sz val="16"/>
        <color rgb="FF960000"/>
        <rFont val="Times New Roman"/>
        <family val="1"/>
        <charset val="204"/>
      </rPr>
      <t>Протокол №18</t>
    </r>
    <r>
      <rPr>
        <b/>
        <sz val="16"/>
        <rFont val="Times New Roman"/>
        <family val="1"/>
        <charset val="204"/>
      </rPr>
      <t xml:space="preserve">
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</t>
    </r>
  </si>
  <si>
    <r>
      <t xml:space="preserve">Сумма по принятым к оплате счетам за период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 xml:space="preserve"> года, по состоянию на</t>
    </r>
    <r>
      <rPr>
        <b/>
        <sz val="16"/>
        <color rgb="FFFF0000"/>
        <rFont val="Times New Roman"/>
        <family val="1"/>
        <charset val="204"/>
      </rPr>
      <t xml:space="preserve"> 16</t>
    </r>
    <r>
      <rPr>
        <b/>
        <sz val="16"/>
        <color rgb="FF960000"/>
        <rFont val="Times New Roman"/>
        <family val="1"/>
        <charset val="204"/>
      </rPr>
      <t>.12.2019г.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</t>
    </r>
  </si>
  <si>
    <r>
      <t xml:space="preserve">Не предъявлены к оплате счета за период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>г. по состоянию на</t>
    </r>
    <r>
      <rPr>
        <b/>
        <sz val="16"/>
        <color rgb="FF960000"/>
        <rFont val="Times New Roman"/>
        <family val="1"/>
        <charset val="204"/>
      </rPr>
      <t xml:space="preserve"> 16.12.2019г</t>
    </r>
    <r>
      <rPr>
        <b/>
        <sz val="16"/>
        <color rgb="FFC00000"/>
        <rFont val="Times New Roman"/>
        <family val="1"/>
        <charset val="204"/>
      </rPr>
      <t>.</t>
    </r>
    <r>
      <rPr>
        <b/>
        <sz val="16"/>
        <color rgb="FF960000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на сумму, в руб.</t>
    </r>
  </si>
  <si>
    <r>
      <t xml:space="preserve">Уровень исполнения запланированных показателей за период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 xml:space="preserve"> года по состоянию на</t>
    </r>
    <r>
      <rPr>
        <b/>
        <sz val="16"/>
        <color rgb="FFC00000"/>
        <rFont val="Times New Roman"/>
        <family val="1"/>
        <charset val="204"/>
      </rPr>
      <t xml:space="preserve"> 16.12.2019г.</t>
    </r>
    <r>
      <rPr>
        <b/>
        <sz val="16"/>
        <rFont val="Times New Roman"/>
        <family val="1"/>
        <charset val="204"/>
      </rPr>
      <t>, в %</t>
    </r>
  </si>
  <si>
    <t>Всего на год (КС+ДС)</t>
  </si>
  <si>
    <r>
      <t xml:space="preserve">Доля расходов на проведение лекарственной терапии в общей сумме по принятым к оплате счетам за период </t>
    </r>
    <r>
      <rPr>
        <b/>
        <sz val="14"/>
        <color rgb="FFC00000"/>
        <rFont val="Times New Roman"/>
        <family val="1"/>
        <charset val="204"/>
      </rPr>
      <t xml:space="preserve">январь-декабрь 2019 </t>
    </r>
    <r>
      <rPr>
        <b/>
        <sz val="14"/>
        <rFont val="Times New Roman"/>
        <family val="1"/>
        <charset val="204"/>
      </rPr>
      <t xml:space="preserve">года по состоянию </t>
    </r>
    <r>
      <rPr>
        <b/>
        <sz val="14"/>
        <color rgb="FFC00000"/>
        <rFont val="Times New Roman"/>
        <family val="1"/>
        <charset val="204"/>
      </rPr>
      <t>на 01.01.2020г.</t>
    </r>
    <r>
      <rPr>
        <b/>
        <sz val="14"/>
        <rFont val="Times New Roman"/>
        <family val="1"/>
        <charset val="204"/>
      </rPr>
      <t>, в %</t>
    </r>
  </si>
  <si>
    <r>
      <t xml:space="preserve">Не освоено средств за период </t>
    </r>
    <r>
      <rPr>
        <b/>
        <sz val="14"/>
        <color rgb="FFC00000"/>
        <rFont val="Times New Roman"/>
        <family val="1"/>
        <charset val="204"/>
      </rPr>
      <t>январь 2020 года</t>
    </r>
    <r>
      <rPr>
        <b/>
        <sz val="14"/>
        <rFont val="Times New Roman"/>
        <family val="1"/>
        <charset val="204"/>
      </rPr>
      <t xml:space="preserve"> по состоянию на</t>
    </r>
    <r>
      <rPr>
        <b/>
        <sz val="14"/>
        <color rgb="FFC00000"/>
        <rFont val="Times New Roman"/>
        <family val="1"/>
        <charset val="204"/>
      </rPr>
      <t xml:space="preserve"> 01.02.2020г.</t>
    </r>
  </si>
  <si>
    <t>Приложение № 3</t>
  </si>
  <si>
    <t>Итого по МО</t>
  </si>
  <si>
    <t>Остаток расходов до конца года
гр.3-гр.5
в руб.</t>
  </si>
  <si>
    <t>Остаток объемов до конца года
(план год- факт)
гр.10-гр.12</t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</si>
  <si>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</si>
  <si>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</si>
  <si>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ГБУЗ "Бессоновская РБ"</t>
  </si>
  <si>
    <t>ГБУЗ "Городищенская РБ"</t>
  </si>
  <si>
    <t>ГБУЗ "ПОКБ им. Н. Н. Бурденко"</t>
  </si>
  <si>
    <t>Наименование                                                            медицинской организации</t>
  </si>
  <si>
    <t>ГБУЗ «Областной онкологический клинический диспансер»</t>
  </si>
  <si>
    <t>ГБУЗ "Кузнецкая ЦРБ"</t>
  </si>
  <si>
    <t>ГБУЗ «Сердобская ЦРБ им. А. И. Настина»</t>
  </si>
  <si>
    <t>ГБУЗ "Каменская ЦРБ им. Г.М. Савельевой"</t>
  </si>
  <si>
    <t>ГБУЗ "Никольская РБ"</t>
  </si>
  <si>
    <t>ГБУЗ "Н-Ломовская ЦРБ"</t>
  </si>
  <si>
    <t xml:space="preserve"> </t>
  </si>
  <si>
    <t>Уровень исполнения 
расходов, распределнных на 2026 год, 
в %
гр.5/гр.3</t>
  </si>
  <si>
    <t>Уровень исполнения объемов, распределенных  
на 2026 год, 
в %
гр. 12/гр.10</t>
  </si>
  <si>
    <t>на 2026 год</t>
  </si>
  <si>
    <r>
      <t xml:space="preserve">Общий размер расходов, установленный в ТПОМС на 2026 год по профилю "онкология" 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i/>
        <sz val="17"/>
        <rFont val="Times New Roman"/>
        <family val="1"/>
        <charset val="204"/>
      </rPr>
      <t>,</t>
    </r>
    <r>
      <rPr>
        <b/>
        <sz val="17"/>
        <rFont val="Times New Roman"/>
        <family val="1"/>
        <charset val="204"/>
      </rPr>
      <t xml:space="preserve"> в руб.</t>
    </r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</si>
  <si>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</si>
  <si>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Итого с учетом  МТР</t>
  </si>
  <si>
    <t>Средства НСЗ</t>
  </si>
  <si>
    <t xml:space="preserve"> Средства НСЗ</t>
  </si>
  <si>
    <t xml:space="preserve">Расходы по межтерриториальным расчетам за оказание медицинской помощи за пределами Пензенской области  лицам, застрахованным на территории Пензенской области </t>
  </si>
  <si>
    <t>ГБУЗ "Пензенская  РБ им. К.А. Карагизова"</t>
  </si>
  <si>
    <r>
      <rPr>
        <b/>
        <sz val="17"/>
        <rFont val="Times New Roman"/>
        <family val="1"/>
        <charset val="204"/>
      </rPr>
      <t xml:space="preserve">Расходы                   
на 2026 год </t>
    </r>
    <r>
      <rPr>
        <sz val="17"/>
        <rFont val="Times New Roman"/>
        <family val="1"/>
        <charset val="204"/>
      </rPr>
      <t xml:space="preserve"> распределенные  решением Комиссии  по разработке ТП ОМС 
от 06.07.2026 (Протокол № 11), в руб.</t>
    </r>
  </si>
  <si>
    <r>
      <t xml:space="preserve">Расходы </t>
    </r>
    <r>
      <rPr>
        <b/>
        <sz val="17"/>
        <color rgb="FFC00000"/>
        <rFont val="Times New Roman"/>
        <family val="1"/>
        <charset val="204"/>
      </rPr>
      <t>на январь - июнь 2026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                                       гр. 4 = гр. 3/12*6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</si>
  <si>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июнь </t>
    </r>
    <r>
      <rPr>
        <b/>
        <sz val="17"/>
        <rFont val="Times New Roman"/>
        <family val="1"/>
        <charset val="204"/>
      </rPr>
      <t>2026 года   по состоянию на</t>
    </r>
    <r>
      <rPr>
        <b/>
        <sz val="17"/>
        <color rgb="FF960000"/>
        <rFont val="Times New Roman"/>
        <family val="1"/>
        <charset val="204"/>
      </rPr>
      <t xml:space="preserve"> 01.07.2026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</si>
  <si>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за </t>
    </r>
    <r>
      <rPr>
        <sz val="17"/>
        <color rgb="FF960000"/>
        <rFont val="Times New Roman"/>
        <family val="1"/>
        <charset val="204"/>
      </rPr>
      <t xml:space="preserve">январь - июнь </t>
    </r>
    <r>
      <rPr>
        <sz val="17"/>
        <rFont val="Times New Roman"/>
        <family val="1"/>
        <charset val="204"/>
      </rPr>
      <t>2026г., 
в %,                         гр. 5/ гр. 4</t>
    </r>
  </si>
  <si>
    <r>
      <rPr>
        <b/>
        <sz val="17"/>
        <rFont val="Times New Roman"/>
        <family val="1"/>
        <charset val="204"/>
      </rPr>
      <t>Объемы на 2026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06.07.2026 (Протокол № 11),
 в  случаях госпитализации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</si>
  <si>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июнь 2026 года</t>
    </r>
    <r>
      <rPr>
        <sz val="17"/>
        <color theme="5" tint="0.39997558519241921"/>
        <rFont val="Times New Roman"/>
        <family val="1"/>
        <charset val="204"/>
      </rPr>
      <t>,</t>
    </r>
    <r>
      <rPr>
        <sz val="17"/>
        <color theme="1"/>
        <rFont val="Times New Roman"/>
        <family val="1"/>
        <charset val="204"/>
      </rPr>
      <t xml:space="preserve"> рассчитанные исходя из 1/12 годового объема предоставления медицинской помощи по ОМС,
 в  случаях госпитализации, гр. 11 = гр. 10/12*6</t>
    </r>
  </si>
  <si>
    <r>
      <rPr>
        <b/>
        <sz val="17"/>
        <rFont val="Times New Roman"/>
        <family val="1"/>
        <charset val="204"/>
      </rPr>
      <t xml:space="preserve">Фактические объемы за </t>
    </r>
    <r>
      <rPr>
        <b/>
        <sz val="17"/>
        <color theme="5" tint="-0.249977111117893"/>
        <rFont val="Times New Roman"/>
        <family val="1"/>
        <charset val="204"/>
      </rPr>
      <t>январь - июнь 2026г</t>
    </r>
    <r>
      <rPr>
        <b/>
        <sz val="17"/>
        <rFont val="Times New Roman"/>
        <family val="1"/>
        <charset val="204"/>
      </rPr>
      <t>. по состоянию на</t>
    </r>
    <r>
      <rPr>
        <b/>
        <sz val="17"/>
        <color rgb="FF960000"/>
        <rFont val="Times New Roman"/>
        <family val="1"/>
        <charset val="204"/>
      </rPr>
      <t xml:space="preserve"> 01.07.2026</t>
    </r>
    <r>
      <rPr>
        <sz val="17"/>
        <color rgb="FFC00000"/>
        <rFont val="Times New Roman"/>
        <family val="1"/>
        <charset val="204"/>
      </rPr>
      <t>,</t>
    </r>
    <r>
      <rPr>
        <sz val="17"/>
        <rFont val="Times New Roman"/>
        <family val="1"/>
        <charset val="204"/>
      </rPr>
      <t xml:space="preserve">
 в  случаях госпитализации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</si>
  <si>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июнь 2026 года</t>
    </r>
    <r>
      <rPr>
        <sz val="17"/>
        <rFont val="Times New Roman"/>
        <family val="1"/>
        <charset val="204"/>
      </rPr>
      <t>, 
в %,                       гр. 12/ гр. 11</t>
    </r>
  </si>
  <si>
    <r>
      <rPr>
        <b/>
        <sz val="17"/>
        <rFont val="Times New Roman"/>
        <family val="1"/>
        <charset val="204"/>
      </rPr>
      <t>Объемы на 2026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06.07.2026 (Протокол № 11),
 в  случаях лечения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</si>
  <si>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июнь 2026 года</t>
    </r>
    <r>
      <rPr>
        <sz val="17"/>
        <rFont val="Times New Roman"/>
        <family val="1"/>
        <charset val="204"/>
      </rPr>
      <t>, рассчитанные исходя из 1/12 годового объема предоставления медицинской помощи по ОМС,                           гр. 11 = гр. 10 /12*6</t>
    </r>
  </si>
  <si>
    <r>
      <rPr>
        <b/>
        <sz val="17"/>
        <rFont val="Times New Roman"/>
        <family val="1"/>
        <charset val="204"/>
      </rPr>
      <t>Фактические объемы за</t>
    </r>
    <r>
      <rPr>
        <b/>
        <sz val="17"/>
        <color theme="5" tint="-0.249977111117893"/>
        <rFont val="Times New Roman"/>
        <family val="1"/>
        <charset val="204"/>
      </rPr>
      <t xml:space="preserve"> январь - июнь 2</t>
    </r>
    <r>
      <rPr>
        <b/>
        <sz val="17"/>
        <rFont val="Times New Roman"/>
        <family val="1"/>
        <charset val="204"/>
      </rPr>
      <t>026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01.07.2026</t>
    </r>
    <r>
      <rPr>
        <sz val="17"/>
        <rFont val="Times New Roman"/>
        <family val="1"/>
        <charset val="204"/>
      </rPr>
      <t xml:space="preserve">
 в  случаях лечения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</si>
  <si>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июнь 2026 года</t>
    </r>
    <r>
      <rPr>
        <sz val="17"/>
        <rFont val="Times New Roman"/>
        <family val="1"/>
        <charset val="204"/>
      </rPr>
      <t>, 
в %, гр. 12/ гр. 11</t>
    </r>
  </si>
  <si>
    <r>
      <t xml:space="preserve">Расходы </t>
    </r>
    <r>
      <rPr>
        <b/>
        <sz val="17"/>
        <color theme="5" tint="-0.249977111117893"/>
        <rFont val="Times New Roman"/>
        <family val="1"/>
        <charset val="204"/>
      </rPr>
      <t>на январь - июнь 2026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гр. 4 = гр. 3/12*6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</si>
  <si>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июнь </t>
    </r>
    <r>
      <rPr>
        <b/>
        <sz val="17"/>
        <rFont val="Times New Roman"/>
        <family val="1"/>
        <charset val="204"/>
      </rPr>
      <t>2026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01.07.2026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</si>
  <si>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</t>
    </r>
    <r>
      <rPr>
        <sz val="17"/>
        <color theme="5" tint="-0.249977111117893"/>
        <rFont val="Times New Roman"/>
        <family val="1"/>
        <charset val="204"/>
      </rPr>
      <t xml:space="preserve">за январь - июнь </t>
    </r>
    <r>
      <rPr>
        <sz val="17"/>
        <rFont val="Times New Roman"/>
        <family val="1"/>
        <charset val="204"/>
      </rPr>
      <t>2026 года,              гр. 5/ гр. 4
в %</t>
    </r>
  </si>
  <si>
    <t>Сведения об исполнении нормативов объемов медицинской помощи и нормативов финансовых затрат по профилям "онкология"  и
"детская онкология" (для случаев лечения пациентов со злокачественными новообразованиями (C00 - C97, D00 - D09, D45 - D47)),  установленных в ТП ОМС на 2026 год  (с учетом объемов и расходов на медицинскую помощь, предоставляемую за пределами Пензенской области лицам, застрахованным на территории Пензенской области), за период январь - июнь 2026 года, по состоянию на 01.07.2026</t>
  </si>
  <si>
    <t>Объемы медицинской помощи, распределенные решением Комиссии от 06.07.2026 (Протокол № 11),  по состоянию на отчетную дату, в случаях госпитализации</t>
  </si>
  <si>
    <t xml:space="preserve">Расходы, распределённые решением Комиссии от 06.07.2026 (Протокол № 11), по состоянию на отчетную дату, в рублях  </t>
  </si>
  <si>
    <r>
      <t xml:space="preserve">Сумма по принятым к оплате счетам за период </t>
    </r>
    <r>
      <rPr>
        <b/>
        <sz val="17"/>
        <color rgb="FFC00000"/>
        <rFont val="Times New Roman"/>
        <family val="1"/>
        <charset val="204"/>
      </rPr>
      <t>январь - июнь 2026</t>
    </r>
    <r>
      <rPr>
        <b/>
        <sz val="17"/>
        <rFont val="Times New Roman"/>
        <family val="1"/>
        <charset val="204"/>
      </rPr>
      <t xml:space="preserve"> года по состоянию </t>
    </r>
    <r>
      <rPr>
        <b/>
        <sz val="17"/>
        <color rgb="FFC00000"/>
        <rFont val="Times New Roman"/>
        <family val="1"/>
        <charset val="204"/>
      </rPr>
      <t>на 01.07.2026</t>
    </r>
    <r>
      <rPr>
        <b/>
        <i/>
        <sz val="17"/>
        <rFont val="Times New Roman"/>
        <family val="1"/>
        <charset val="204"/>
      </rPr>
      <t xml:space="preserve">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7"/>
        <rFont val="Times New Roman"/>
        <family val="1"/>
        <charset val="204"/>
      </rPr>
      <t>, в руб.</t>
    </r>
  </si>
  <si>
    <r>
      <t xml:space="preserve">Превышение расходов, запланированных на период </t>
    </r>
    <r>
      <rPr>
        <b/>
        <sz val="14"/>
        <color rgb="FFC00000"/>
        <rFont val="Times New Roman"/>
        <family val="1"/>
        <charset val="204"/>
      </rPr>
      <t>январь - июнь 2026 года</t>
    </r>
    <r>
      <rPr>
        <b/>
        <sz val="14"/>
        <rFont val="Times New Roman"/>
        <family val="1"/>
        <charset val="204"/>
      </rPr>
      <t xml:space="preserve"> по состоянию на</t>
    </r>
    <r>
      <rPr>
        <b/>
        <sz val="14"/>
        <color rgb="FFC00000"/>
        <rFont val="Times New Roman"/>
        <family val="1"/>
        <charset val="204"/>
      </rPr>
      <t xml:space="preserve"> 01.07.2026 </t>
    </r>
    <r>
      <rPr>
        <b/>
        <sz val="14"/>
        <rFont val="Times New Roman"/>
        <family val="1"/>
        <charset val="204"/>
      </rPr>
      <t>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запаса, в руб.</t>
    </r>
  </si>
  <si>
    <r>
      <t xml:space="preserve">Уровень исполнения запланированных показателей за период </t>
    </r>
    <r>
      <rPr>
        <b/>
        <sz val="14"/>
        <color rgb="FFC00000"/>
        <rFont val="Times New Roman"/>
        <family val="1"/>
        <charset val="204"/>
      </rPr>
      <t xml:space="preserve">  январь - июнь 2026 </t>
    </r>
    <r>
      <rPr>
        <b/>
        <sz val="14"/>
        <rFont val="Times New Roman"/>
        <family val="1"/>
        <charset val="204"/>
      </rPr>
      <t xml:space="preserve">года по состоянию </t>
    </r>
    <r>
      <rPr>
        <b/>
        <sz val="14"/>
        <color rgb="FFC00000"/>
        <rFont val="Times New Roman"/>
        <family val="1"/>
        <charset val="204"/>
      </rPr>
      <t>на 01.07.2026</t>
    </r>
    <r>
      <rPr>
        <b/>
        <sz val="14"/>
        <rFont val="Times New Roman"/>
        <family val="1"/>
        <charset val="204"/>
      </rPr>
      <t>, в %</t>
    </r>
  </si>
  <si>
    <r>
      <t xml:space="preserve">Превышение расходов, запланированных на период </t>
    </r>
    <r>
      <rPr>
        <b/>
        <sz val="16"/>
        <color rgb="FFC00000"/>
        <rFont val="Times New Roman"/>
        <family val="1"/>
        <charset val="204"/>
      </rPr>
      <t>январь - июнь 2026 года</t>
    </r>
    <r>
      <rPr>
        <b/>
        <sz val="16"/>
        <rFont val="Times New Roman"/>
        <family val="1"/>
        <charset val="204"/>
      </rPr>
      <t xml:space="preserve"> по состоянию на</t>
    </r>
    <r>
      <rPr>
        <b/>
        <sz val="16"/>
        <color rgb="FFC00000"/>
        <rFont val="Times New Roman"/>
        <family val="1"/>
        <charset val="204"/>
      </rPr>
      <t xml:space="preserve"> 01.07.2026 : </t>
    </r>
    <r>
      <rPr>
        <b/>
        <sz val="16"/>
        <rFont val="Times New Roman"/>
        <family val="1"/>
        <charset val="204"/>
      </rPr>
      <t>- 201 112 095,02</t>
    </r>
  </si>
  <si>
    <r>
      <t xml:space="preserve">Объемы медицинской помощи и объемы финансового обеспечения, по профилю "онкология"  (для случаев лечения пациентов со злокачественными новообразованиями (C00 - C97, D00 - D09, D45 - D47)), распределенные решением Комиссии по разработке ТП ОМС от 06.07.2026  (Протокол № 11) на 2026 год по ДНЕВНОМУ СТАЦИОНАРУ, за январь - июнь 2026 года, по состоянию </t>
    </r>
    <r>
      <rPr>
        <b/>
        <u/>
        <sz val="23"/>
        <color rgb="FFFF0000"/>
        <rFont val="Times New Roman"/>
        <family val="1"/>
        <charset val="204"/>
      </rPr>
      <t>на 01.07.2026.</t>
    </r>
  </si>
  <si>
    <r>
      <t xml:space="preserve">Объемы медицинской помощи и объемы финансового обеспечения, по профилям "онкология" и "детская онкология" (для случаев лечения пациентов со злокачественными новообразованиями (C00 - C97, D00 - D09, D45 - D47)), распределенные решением Комиссии по разработке ТП ОМС от 06.07.2026  (Протокол № 11) на 2026 год по КРУГЛОСУТОЧНОМУ СТАЦИОНАРУ, за январь - июнь 2026 года,                                                                                                                                                                                                                                   по состоянию </t>
    </r>
    <r>
      <rPr>
        <b/>
        <u/>
        <sz val="23"/>
        <color rgb="FFC00000"/>
        <rFont val="Times New Roman"/>
        <family val="1"/>
        <charset val="204"/>
      </rPr>
      <t>на 01.07.2026</t>
    </r>
  </si>
  <si>
    <t>Приложение № 4</t>
  </si>
  <si>
    <t>Сведения об объемах высокотехнологичной медицинской помощи за январь  - июнь 2026 года  по методу лечения "конформная дистанционная лучевая терапия"</t>
  </si>
  <si>
    <t>№ группы ВМП</t>
  </si>
  <si>
    <t>Наименование вида высокотехнологичной медицинской помощи</t>
  </si>
  <si>
    <t>План на 2026 год  (Протокол № 11 от 06.07.2026)</t>
  </si>
  <si>
    <r>
      <t xml:space="preserve">ПЛАН </t>
    </r>
    <r>
      <rPr>
        <sz val="20"/>
        <rFont val="Times New Roman"/>
        <family val="1"/>
        <charset val="204"/>
      </rPr>
      <t xml:space="preserve"> </t>
    </r>
    <r>
      <rPr>
        <b/>
        <sz val="20"/>
        <rFont val="Times New Roman"/>
        <family val="1"/>
        <charset val="204"/>
      </rPr>
      <t>по объемам на январь - июнь 2026 года, рассчитанный исходя из 1/12 объема годового финансового обеспечения объема предоставления медицинской помощи по ОМС,                                                                       гр. 11 = гр. 5/12*6</t>
    </r>
  </si>
  <si>
    <t>ФАКТ по объемам  
за январь - июнь 2026 года.</t>
  </si>
  <si>
    <t>% исполнения гр. 14/гр.11*100</t>
  </si>
  <si>
    <t>Объемы  на 2026 год</t>
  </si>
  <si>
    <r>
      <rPr>
        <b/>
        <sz val="20"/>
        <rFont val="Times New Roman"/>
        <family val="1"/>
        <charset val="204"/>
      </rPr>
      <t>СПРАВОЧНО:</t>
    </r>
    <r>
      <rPr>
        <sz val="20"/>
        <rFont val="Times New Roman"/>
        <family val="1"/>
        <charset val="204"/>
      </rPr>
      <t xml:space="preserve"> Расходы на 2026 год</t>
    </r>
  </si>
  <si>
    <t>ГБУЗ "ООКД"</t>
  </si>
  <si>
    <t>за пределами Пензенской области (МТР)</t>
  </si>
  <si>
    <t>Итого расходов, в руб.</t>
  </si>
  <si>
    <r>
      <t xml:space="preserve">по профилю </t>
    </r>
    <r>
      <rPr>
        <b/>
        <sz val="18"/>
        <rFont val="Times New Roman"/>
        <family val="1"/>
        <charset val="204"/>
      </rPr>
      <t>"ОНКОЛОГИЯ"</t>
    </r>
    <r>
      <rPr>
        <sz val="18"/>
        <rFont val="Times New Roman"/>
        <family val="1"/>
        <charset val="204"/>
      </rPr>
      <t>, в том числе</t>
    </r>
  </si>
  <si>
    <t xml:space="preserve">
25 -27</t>
  </si>
  <si>
    <t xml:space="preserve">
Дистанционная  лучевая терапия в радиотерапевтических отделениях при злокачественных новообразованиях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</si>
</sst>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_р_._-;\-* #,##0_р_._-;_-* &quot;-&quot;??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_-* #,##0.00_р_._-;\-* #,##0.00_р_._-;_-* &quot;-&quot;_р_._-;_-@_-"/>
    <numFmt numFmtId="174" formatCode="#,##0_ ;\-#,##0\ "/>
  </numFmts>
  <fonts count="1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8"/>
      <name val="Verdana"/>
      <family val="2"/>
      <charset val="204"/>
    </font>
    <font>
      <b/>
      <sz val="17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b/>
      <u/>
      <sz val="19"/>
      <name val="Arial"/>
      <family val="2"/>
      <charset val="204"/>
    </font>
    <font>
      <b/>
      <u/>
      <sz val="19"/>
      <name val="Times New Roman"/>
      <family val="1"/>
      <charset val="204"/>
    </font>
    <font>
      <b/>
      <sz val="23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5"/>
      <color rgb="FFC00000"/>
      <name val="Times New Roman"/>
      <family val="1"/>
      <charset val="204"/>
    </font>
    <font>
      <i/>
      <sz val="15"/>
      <name val="Times New Roman"/>
      <family val="1"/>
      <charset val="204"/>
    </font>
    <font>
      <sz val="13"/>
      <color rgb="FFC00000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20"/>
      <name val="Verdana"/>
      <family val="2"/>
      <charset val="204"/>
    </font>
    <font>
      <b/>
      <u/>
      <sz val="17"/>
      <name val="Times New Roman"/>
      <family val="1"/>
      <charset val="204"/>
    </font>
    <font>
      <u/>
      <sz val="17"/>
      <name val="Times New Roman"/>
      <family val="1"/>
      <charset val="204"/>
    </font>
    <font>
      <b/>
      <sz val="15"/>
      <color rgb="FF0000BC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u/>
      <sz val="23"/>
      <name val="Times New Roman"/>
      <family val="1"/>
      <charset val="204"/>
    </font>
    <font>
      <i/>
      <sz val="1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15"/>
      <color rgb="FFC00000"/>
      <name val="Times New Roman"/>
      <family val="1"/>
      <charset val="204"/>
    </font>
    <font>
      <b/>
      <i/>
      <sz val="17"/>
      <name val="Times New Roman"/>
      <family val="1"/>
      <charset val="204"/>
    </font>
    <font>
      <sz val="15"/>
      <color rgb="FF0000B8"/>
      <name val="Times New Roman"/>
      <family val="1"/>
      <charset val="204"/>
    </font>
    <font>
      <b/>
      <sz val="15"/>
      <color rgb="FF005250"/>
      <name val="Times New Roman"/>
      <family val="1"/>
      <charset val="204"/>
    </font>
    <font>
      <sz val="15"/>
      <color rgb="FF004C4A"/>
      <name val="Times New Roman"/>
      <family val="1"/>
      <charset val="204"/>
    </font>
    <font>
      <sz val="32"/>
      <color rgb="FFFF0000"/>
      <name val="Times New Roman"/>
      <family val="1"/>
      <charset val="204"/>
    </font>
    <font>
      <b/>
      <i/>
      <sz val="15"/>
      <name val="Times New Roman"/>
      <family val="1"/>
      <charset val="204"/>
    </font>
    <font>
      <sz val="22"/>
      <name val="Times New Roman"/>
      <family val="1"/>
      <charset val="204"/>
    </font>
    <font>
      <sz val="17"/>
      <color rgb="FF7A0000"/>
      <name val="Times New Roman"/>
      <family val="1"/>
      <charset val="204"/>
    </font>
    <font>
      <sz val="15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sz val="17"/>
      <color rgb="FFC00000"/>
      <name val="Times New Roman"/>
      <family val="1"/>
      <charset val="204"/>
    </font>
    <font>
      <b/>
      <u/>
      <sz val="23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b/>
      <u/>
      <sz val="19"/>
      <color rgb="FFC00000"/>
      <name val="Times New Roman"/>
      <family val="1"/>
      <charset val="204"/>
    </font>
    <font>
      <b/>
      <u/>
      <sz val="20"/>
      <color rgb="FFC0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19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rgb="FF960000"/>
      <name val="Times New Roman"/>
      <family val="1"/>
      <charset val="204"/>
    </font>
    <font>
      <b/>
      <sz val="15"/>
      <color rgb="FF0000FF"/>
      <name val="Times New Roman"/>
      <family val="1"/>
      <charset val="204"/>
    </font>
    <font>
      <sz val="17"/>
      <color rgb="FF960000"/>
      <name val="Times New Roman"/>
      <family val="1"/>
      <charset val="204"/>
    </font>
    <font>
      <b/>
      <sz val="17"/>
      <color rgb="FF96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i/>
      <sz val="20"/>
      <color rgb="FFFF0000"/>
      <name val="Times New Roman"/>
      <family val="1"/>
      <charset val="204"/>
    </font>
    <font>
      <b/>
      <sz val="16"/>
      <color rgb="FF96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5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7"/>
      <color theme="5" tint="-0.249977111117893"/>
      <name val="Times New Roman"/>
      <family val="1"/>
      <charset val="204"/>
    </font>
    <font>
      <sz val="17"/>
      <color theme="5" tint="-0.249977111117893"/>
      <name val="Times New Roman"/>
      <family val="1"/>
      <charset val="204"/>
    </font>
    <font>
      <sz val="17"/>
      <color theme="5" tint="0.39997558519241921"/>
      <name val="Times New Roman"/>
      <family val="1"/>
      <charset val="204"/>
    </font>
    <font>
      <sz val="17"/>
      <color theme="1"/>
      <name val="Times New Roman"/>
      <family val="1"/>
      <charset val="204"/>
    </font>
    <font>
      <b/>
      <u/>
      <sz val="23"/>
      <color rgb="FFFF0000"/>
      <name val="Times New Roman"/>
      <family val="1"/>
      <charset val="204"/>
    </font>
    <font>
      <b/>
      <sz val="30"/>
      <name val="Times New Roman"/>
      <family val="1"/>
      <charset val="204"/>
    </font>
    <font>
      <sz val="11"/>
      <name val="Times New Roman"/>
      <family val="1"/>
      <charset val="204"/>
    </font>
    <font>
      <b/>
      <sz val="28"/>
      <name val="Times New Roman"/>
      <family val="1"/>
      <charset val="204"/>
    </font>
    <font>
      <sz val="20"/>
      <name val="Times New Roman"/>
      <family val="1"/>
      <charset val="204"/>
    </font>
  </fonts>
  <fills count="5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CEAAA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CFF97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8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0" fontId="2" fillId="0" borderId="0"/>
    <xf numFmtId="0" fontId="16" fillId="0" borderId="0"/>
    <xf numFmtId="0" fontId="18" fillId="0" borderId="0"/>
    <xf numFmtId="0" fontId="18" fillId="0" borderId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18" borderId="0" applyNumberFormat="0" applyBorder="0" applyAlignment="0" applyProtection="0"/>
    <xf numFmtId="0" fontId="22" fillId="26" borderId="0" applyNumberFormat="0" applyBorder="0" applyAlignment="0" applyProtection="0"/>
    <xf numFmtId="0" fontId="22" fillId="20" borderId="0" applyNumberFormat="0" applyBorder="0" applyAlignment="0" applyProtection="0"/>
    <xf numFmtId="0" fontId="23" fillId="11" borderId="0" applyNumberFormat="0" applyBorder="0" applyAlignment="0" applyProtection="0"/>
    <xf numFmtId="0" fontId="24" fillId="14" borderId="9" applyNumberFormat="0" applyAlignment="0" applyProtection="0"/>
    <xf numFmtId="0" fontId="25" fillId="25" borderId="10" applyNumberFormat="0" applyAlignment="0" applyProtection="0"/>
    <xf numFmtId="168" fontId="21" fillId="0" borderId="0" applyBorder="0" applyProtection="0"/>
    <xf numFmtId="0" fontId="21" fillId="0" borderId="0"/>
    <xf numFmtId="0" fontId="26" fillId="0" borderId="0" applyNumberFormat="0" applyFill="0" applyBorder="0" applyAlignment="0" applyProtection="0"/>
    <xf numFmtId="0" fontId="27" fillId="10" borderId="0" applyNumberFormat="0" applyBorder="0" applyAlignment="0" applyProtection="0"/>
    <xf numFmtId="0" fontId="28" fillId="0" borderId="0" applyNumberFormat="0" applyBorder="0" applyProtection="0">
      <alignment horizontal="center"/>
    </xf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Border="0" applyProtection="0">
      <alignment horizontal="center" textRotation="90"/>
    </xf>
    <xf numFmtId="0" fontId="32" fillId="6" borderId="9" applyNumberFormat="0" applyAlignment="0" applyProtection="0"/>
    <xf numFmtId="0" fontId="33" fillId="0" borderId="14" applyNumberFormat="0" applyFill="0" applyAlignment="0" applyProtection="0"/>
    <xf numFmtId="0" fontId="34" fillId="15" borderId="0" applyNumberFormat="0" applyBorder="0" applyAlignment="0" applyProtection="0"/>
    <xf numFmtId="0" fontId="21" fillId="0" borderId="0"/>
    <xf numFmtId="0" fontId="35" fillId="0" borderId="0"/>
    <xf numFmtId="0" fontId="36" fillId="8" borderId="15" applyNumberFormat="0" applyFont="0" applyAlignment="0" applyProtection="0"/>
    <xf numFmtId="0" fontId="37" fillId="14" borderId="16" applyNumberFormat="0" applyAlignment="0" applyProtection="0"/>
    <xf numFmtId="0" fontId="38" fillId="0" borderId="0" applyNumberFormat="0" applyBorder="0" applyProtection="0"/>
    <xf numFmtId="169" fontId="38" fillId="0" borderId="0" applyBorder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32" fillId="6" borderId="9" applyNumberFormat="0" applyAlignment="0" applyProtection="0"/>
    <xf numFmtId="0" fontId="37" fillId="14" borderId="16" applyNumberFormat="0" applyAlignment="0" applyProtection="0"/>
    <xf numFmtId="0" fontId="24" fillId="14" borderId="9" applyNumberFormat="0" applyAlignment="0" applyProtection="0"/>
    <xf numFmtId="165" fontId="2" fillId="0" borderId="0" applyFont="0" applyFill="0" applyBorder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0" fillId="0" borderId="21" applyNumberFormat="0" applyFill="0" applyAlignment="0" applyProtection="0"/>
    <xf numFmtId="0" fontId="25" fillId="25" borderId="10" applyNumberFormat="0" applyAlignment="0" applyProtection="0"/>
    <xf numFmtId="0" fontId="45" fillId="0" borderId="0" applyNumberFormat="0" applyFill="0" applyBorder="0" applyAlignment="0" applyProtection="0"/>
    <xf numFmtId="0" fontId="34" fillId="15" borderId="0" applyNumberFormat="0" applyBorder="0" applyAlignment="0" applyProtection="0"/>
    <xf numFmtId="0" fontId="1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1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18" fillId="0" borderId="0"/>
    <xf numFmtId="0" fontId="18" fillId="0" borderId="0"/>
    <xf numFmtId="0" fontId="21" fillId="0" borderId="0"/>
    <xf numFmtId="0" fontId="1" fillId="0" borderId="0"/>
    <xf numFmtId="0" fontId="49" fillId="0" borderId="0"/>
    <xf numFmtId="0" fontId="48" fillId="0" borderId="0"/>
    <xf numFmtId="0" fontId="23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8" borderId="15" applyNumberFormat="0" applyFont="0" applyAlignment="0" applyProtection="0"/>
    <xf numFmtId="9" fontId="36" fillId="0" borderId="0" applyFont="0" applyFill="0" applyBorder="0" applyAlignment="0" applyProtection="0"/>
    <xf numFmtId="0" fontId="33" fillId="0" borderId="14" applyNumberFormat="0" applyFill="0" applyAlignment="0" applyProtection="0"/>
    <xf numFmtId="0" fontId="50" fillId="0" borderId="0"/>
    <xf numFmtId="0" fontId="41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10" borderId="0" applyNumberFormat="0" applyBorder="0" applyAlignment="0" applyProtection="0"/>
    <xf numFmtId="0" fontId="35" fillId="0" borderId="0"/>
    <xf numFmtId="166" fontId="18" fillId="0" borderId="0" applyFont="0" applyFill="0" applyBorder="0" applyAlignment="0" applyProtection="0"/>
  </cellStyleXfs>
  <cellXfs count="574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/>
    <xf numFmtId="0" fontId="10" fillId="0" borderId="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/>
    </xf>
    <xf numFmtId="0" fontId="12" fillId="0" borderId="7" xfId="0" applyFont="1" applyFill="1" applyBorder="1" applyAlignment="1">
      <alignment wrapText="1"/>
    </xf>
    <xf numFmtId="167" fontId="13" fillId="0" borderId="7" xfId="1" applyNumberFormat="1" applyFont="1" applyFill="1" applyBorder="1" applyAlignment="1">
      <alignment wrapText="1"/>
    </xf>
    <xf numFmtId="167" fontId="4" fillId="0" borderId="0" xfId="2" applyNumberFormat="1" applyFont="1"/>
    <xf numFmtId="0" fontId="12" fillId="0" borderId="7" xfId="4" applyFont="1" applyFill="1" applyBorder="1" applyAlignment="1">
      <alignment vertical="top" wrapText="1"/>
    </xf>
    <xf numFmtId="0" fontId="10" fillId="0" borderId="7" xfId="4" applyFont="1" applyFill="1" applyBorder="1" applyAlignment="1">
      <alignment vertical="top" wrapText="1"/>
    </xf>
    <xf numFmtId="0" fontId="8" fillId="3" borderId="7" xfId="0" applyFont="1" applyFill="1" applyBorder="1"/>
    <xf numFmtId="0" fontId="9" fillId="3" borderId="7" xfId="0" applyFont="1" applyFill="1" applyBorder="1" applyAlignment="1">
      <alignment horizontal="left" wrapText="1"/>
    </xf>
    <xf numFmtId="167" fontId="14" fillId="3" borderId="7" xfId="1" applyNumberFormat="1" applyFont="1" applyFill="1" applyBorder="1" applyAlignment="1">
      <alignment horizontal="left" wrapText="1"/>
    </xf>
    <xf numFmtId="0" fontId="14" fillId="0" borderId="0" xfId="2" applyFont="1"/>
    <xf numFmtId="0" fontId="5" fillId="0" borderId="0" xfId="2" applyFont="1"/>
    <xf numFmtId="0" fontId="10" fillId="0" borderId="7" xfId="4" applyFont="1" applyFill="1" applyBorder="1" applyAlignment="1">
      <alignment horizontal="left" vertical="top" wrapText="1"/>
    </xf>
    <xf numFmtId="0" fontId="10" fillId="0" borderId="8" xfId="5" applyFont="1" applyFill="1" applyBorder="1" applyAlignment="1">
      <alignment wrapText="1"/>
    </xf>
    <xf numFmtId="0" fontId="3" fillId="0" borderId="7" xfId="0" applyFont="1" applyFill="1" applyBorder="1" applyAlignment="1">
      <alignment horizontal="center"/>
    </xf>
    <xf numFmtId="0" fontId="15" fillId="0" borderId="7" xfId="4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/>
    </xf>
    <xf numFmtId="0" fontId="17" fillId="3" borderId="7" xfId="6" applyFont="1" applyFill="1" applyBorder="1" applyAlignment="1">
      <alignment horizontal="left" wrapText="1"/>
    </xf>
    <xf numFmtId="0" fontId="10" fillId="0" borderId="7" xfId="0" applyFont="1" applyFill="1" applyBorder="1" applyAlignment="1">
      <alignment wrapText="1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vertical="center" wrapText="1"/>
    </xf>
    <xf numFmtId="0" fontId="10" fillId="0" borderId="7" xfId="0" applyFont="1" applyFill="1" applyBorder="1"/>
    <xf numFmtId="0" fontId="6" fillId="0" borderId="0" xfId="2" applyFont="1" applyFill="1"/>
    <xf numFmtId="0" fontId="4" fillId="0" borderId="0" xfId="2" applyFont="1" applyFill="1"/>
    <xf numFmtId="0" fontId="14" fillId="0" borderId="0" xfId="2" applyFont="1" applyFill="1"/>
    <xf numFmtId="0" fontId="5" fillId="0" borderId="0" xfId="2" applyFont="1" applyFill="1"/>
    <xf numFmtId="0" fontId="4" fillId="0" borderId="0" xfId="7" applyFont="1"/>
    <xf numFmtId="0" fontId="10" fillId="4" borderId="7" xfId="0" applyFont="1" applyFill="1" applyBorder="1" applyAlignment="1">
      <alignment wrapText="1"/>
    </xf>
    <xf numFmtId="0" fontId="10" fillId="4" borderId="7" xfId="6" applyFont="1" applyFill="1" applyBorder="1" applyAlignment="1">
      <alignment wrapText="1"/>
    </xf>
    <xf numFmtId="0" fontId="14" fillId="3" borderId="7" xfId="0" applyFont="1" applyFill="1" applyBorder="1" applyAlignment="1">
      <alignment horizontal="left" wrapText="1"/>
    </xf>
    <xf numFmtId="0" fontId="3" fillId="0" borderId="7" xfId="8" applyFont="1" applyFill="1" applyBorder="1"/>
    <xf numFmtId="0" fontId="3" fillId="0" borderId="7" xfId="8" applyFont="1" applyBorder="1" applyAlignment="1">
      <alignment horizontal="left" vertical="center" wrapText="1"/>
    </xf>
    <xf numFmtId="0" fontId="8" fillId="3" borderId="7" xfId="8" applyFont="1" applyFill="1" applyBorder="1"/>
    <xf numFmtId="0" fontId="9" fillId="3" borderId="7" xfId="8" applyFont="1" applyFill="1" applyBorder="1" applyAlignment="1">
      <alignment horizontal="left" vertical="center" wrapText="1"/>
    </xf>
    <xf numFmtId="167" fontId="14" fillId="3" borderId="7" xfId="1" applyNumberFormat="1" applyFont="1" applyFill="1" applyBorder="1" applyAlignment="1">
      <alignment vertical="center"/>
    </xf>
    <xf numFmtId="167" fontId="20" fillId="0" borderId="0" xfId="1" applyNumberFormat="1" applyFont="1"/>
    <xf numFmtId="0" fontId="10" fillId="0" borderId="7" xfId="2" applyFont="1" applyFill="1" applyBorder="1" applyAlignment="1">
      <alignment horizontal="center" vertical="center" wrapText="1"/>
    </xf>
    <xf numFmtId="166" fontId="13" fillId="0" borderId="7" xfId="1" applyFont="1" applyFill="1" applyBorder="1" applyAlignment="1">
      <alignment wrapText="1"/>
    </xf>
    <xf numFmtId="166" fontId="14" fillId="3" borderId="7" xfId="1" applyFont="1" applyFill="1" applyBorder="1" applyAlignment="1">
      <alignment horizontal="left" wrapText="1"/>
    </xf>
    <xf numFmtId="166" fontId="14" fillId="3" borderId="7" xfId="1" applyFont="1" applyFill="1" applyBorder="1" applyAlignment="1">
      <alignment vertical="center"/>
    </xf>
    <xf numFmtId="0" fontId="52" fillId="0" borderId="0" xfId="2" applyFont="1" applyBorder="1" applyAlignment="1">
      <alignment horizontal="center" vertical="center" wrapText="1"/>
    </xf>
    <xf numFmtId="0" fontId="52" fillId="0" borderId="1" xfId="2" applyFont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7" xfId="2" applyFont="1" applyBorder="1" applyAlignment="1">
      <alignment horizontal="center" vertical="center" wrapText="1"/>
    </xf>
    <xf numFmtId="0" fontId="54" fillId="0" borderId="7" xfId="4" applyFont="1" applyFill="1" applyBorder="1" applyAlignment="1">
      <alignment horizontal="left" vertical="center" wrapText="1" indent="1"/>
    </xf>
    <xf numFmtId="0" fontId="54" fillId="0" borderId="7" xfId="3" applyFont="1" applyFill="1" applyBorder="1" applyAlignment="1">
      <alignment horizontal="center" vertical="center"/>
    </xf>
    <xf numFmtId="4" fontId="55" fillId="0" borderId="7" xfId="1" applyNumberFormat="1" applyFont="1" applyFill="1" applyBorder="1" applyAlignment="1">
      <alignment horizontal="center" vertical="center" wrapText="1"/>
    </xf>
    <xf numFmtId="0" fontId="54" fillId="29" borderId="7" xfId="3" applyFont="1" applyFill="1" applyBorder="1" applyAlignment="1">
      <alignment horizontal="center" vertical="center"/>
    </xf>
    <xf numFmtId="0" fontId="55" fillId="29" borderId="7" xfId="0" applyFont="1" applyFill="1" applyBorder="1" applyAlignment="1">
      <alignment horizontal="left" vertical="center" wrapText="1" indent="1"/>
    </xf>
    <xf numFmtId="3" fontId="55" fillId="29" borderId="7" xfId="1" applyNumberFormat="1" applyFont="1" applyFill="1" applyBorder="1" applyAlignment="1">
      <alignment horizontal="center" vertical="center" wrapText="1"/>
    </xf>
    <xf numFmtId="0" fontId="55" fillId="29" borderId="7" xfId="4" applyFont="1" applyFill="1" applyBorder="1" applyAlignment="1">
      <alignment horizontal="left" vertical="center" wrapText="1" indent="1"/>
    </xf>
    <xf numFmtId="0" fontId="54" fillId="29" borderId="7" xfId="4" applyFont="1" applyFill="1" applyBorder="1" applyAlignment="1">
      <alignment horizontal="left" vertical="center" wrapText="1" indent="1"/>
    </xf>
    <xf numFmtId="4" fontId="55" fillId="29" borderId="7" xfId="1" applyNumberFormat="1" applyFont="1" applyFill="1" applyBorder="1" applyAlignment="1">
      <alignment horizontal="center" vertical="center" wrapText="1"/>
    </xf>
    <xf numFmtId="3" fontId="59" fillId="29" borderId="7" xfId="1" applyNumberFormat="1" applyFont="1" applyFill="1" applyBorder="1" applyAlignment="1">
      <alignment horizontal="center" vertical="center" wrapText="1"/>
    </xf>
    <xf numFmtId="4" fontId="59" fillId="0" borderId="7" xfId="1" applyNumberFormat="1" applyFont="1" applyFill="1" applyBorder="1" applyAlignment="1">
      <alignment horizontal="center" vertical="center" wrapText="1"/>
    </xf>
    <xf numFmtId="0" fontId="57" fillId="0" borderId="0" xfId="2" applyFont="1" applyBorder="1" applyAlignment="1">
      <alignment wrapText="1"/>
    </xf>
    <xf numFmtId="0" fontId="60" fillId="0" borderId="0" xfId="2" applyFont="1"/>
    <xf numFmtId="0" fontId="4" fillId="0" borderId="0" xfId="2" applyFont="1" applyAlignment="1">
      <alignment vertical="center"/>
    </xf>
    <xf numFmtId="0" fontId="8" fillId="0" borderId="0" xfId="2" applyFont="1" applyBorder="1" applyAlignment="1">
      <alignment horizontal="right" wrapText="1" indent="10"/>
    </xf>
    <xf numFmtId="167" fontId="65" fillId="0" borderId="7" xfId="1" applyNumberFormat="1" applyFont="1" applyFill="1" applyBorder="1" applyAlignment="1">
      <alignment wrapText="1"/>
    </xf>
    <xf numFmtId="166" fontId="65" fillId="0" borderId="7" xfId="1" applyFont="1" applyFill="1" applyBorder="1" applyAlignment="1">
      <alignment wrapText="1"/>
    </xf>
    <xf numFmtId="4" fontId="65" fillId="0" borderId="7" xfId="1" applyNumberFormat="1" applyFont="1" applyFill="1" applyBorder="1" applyAlignment="1">
      <alignment horizontal="center" wrapText="1"/>
    </xf>
    <xf numFmtId="3" fontId="65" fillId="0" borderId="7" xfId="1" applyNumberFormat="1" applyFont="1" applyFill="1" applyBorder="1" applyAlignment="1">
      <alignment horizontal="center" wrapText="1"/>
    </xf>
    <xf numFmtId="166" fontId="58" fillId="3" borderId="7" xfId="1" applyFont="1" applyFill="1" applyBorder="1" applyAlignment="1">
      <alignment horizontal="left" wrapText="1"/>
    </xf>
    <xf numFmtId="167" fontId="58" fillId="3" borderId="7" xfId="1" applyNumberFormat="1" applyFont="1" applyFill="1" applyBorder="1" applyAlignment="1">
      <alignment horizontal="left" wrapText="1"/>
    </xf>
    <xf numFmtId="3" fontId="58" fillId="3" borderId="7" xfId="1" applyNumberFormat="1" applyFont="1" applyFill="1" applyBorder="1" applyAlignment="1">
      <alignment horizontal="center" wrapText="1"/>
    </xf>
    <xf numFmtId="4" fontId="58" fillId="3" borderId="7" xfId="1" applyNumberFormat="1" applyFont="1" applyFill="1" applyBorder="1" applyAlignment="1">
      <alignment horizontal="center" wrapText="1"/>
    </xf>
    <xf numFmtId="166" fontId="58" fillId="3" borderId="7" xfId="1" applyFont="1" applyFill="1" applyBorder="1" applyAlignment="1">
      <alignment vertical="center"/>
    </xf>
    <xf numFmtId="167" fontId="58" fillId="3" borderId="7" xfId="1" applyNumberFormat="1" applyFont="1" applyFill="1" applyBorder="1" applyAlignment="1">
      <alignment vertical="center"/>
    </xf>
    <xf numFmtId="3" fontId="58" fillId="3" borderId="7" xfId="1" applyNumberFormat="1" applyFont="1" applyFill="1" applyBorder="1" applyAlignment="1">
      <alignment horizontal="center" vertical="center"/>
    </xf>
    <xf numFmtId="4" fontId="58" fillId="3" borderId="7" xfId="1" applyNumberFormat="1" applyFont="1" applyFill="1" applyBorder="1" applyAlignment="1">
      <alignment horizontal="center" vertical="center"/>
    </xf>
    <xf numFmtId="0" fontId="6" fillId="0" borderId="7" xfId="4" applyFont="1" applyFill="1" applyBorder="1" applyAlignment="1">
      <alignment horizontal="left" vertical="center" wrapText="1"/>
    </xf>
    <xf numFmtId="0" fontId="6" fillId="0" borderId="7" xfId="0" applyFont="1" applyFill="1" applyBorder="1"/>
    <xf numFmtId="0" fontId="6" fillId="0" borderId="7" xfId="0" applyFont="1" applyFill="1" applyBorder="1" applyAlignment="1">
      <alignment wrapText="1"/>
    </xf>
    <xf numFmtId="0" fontId="6" fillId="4" borderId="7" xfId="0" applyFont="1" applyFill="1" applyBorder="1" applyAlignment="1">
      <alignment wrapText="1"/>
    </xf>
    <xf numFmtId="0" fontId="6" fillId="4" borderId="7" xfId="6" applyFont="1" applyFill="1" applyBorder="1" applyAlignment="1">
      <alignment wrapText="1"/>
    </xf>
    <xf numFmtId="0" fontId="14" fillId="3" borderId="7" xfId="8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wrapText="1"/>
    </xf>
    <xf numFmtId="0" fontId="14" fillId="3" borderId="3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vertical="center" wrapText="1"/>
    </xf>
    <xf numFmtId="0" fontId="13" fillId="0" borderId="3" xfId="4" applyFont="1" applyFill="1" applyBorder="1" applyAlignment="1">
      <alignment vertical="center" wrapText="1"/>
    </xf>
    <xf numFmtId="0" fontId="6" fillId="0" borderId="3" xfId="4" applyFont="1" applyFill="1" applyBorder="1" applyAlignment="1">
      <alignment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6" fillId="0" borderId="3" xfId="4" applyFont="1" applyFill="1" applyBorder="1" applyAlignment="1">
      <alignment horizontal="left" vertical="center" wrapText="1"/>
    </xf>
    <xf numFmtId="0" fontId="6" fillId="0" borderId="26" xfId="5" applyFont="1" applyFill="1" applyBorder="1" applyAlignment="1">
      <alignment vertical="center" wrapText="1"/>
    </xf>
    <xf numFmtId="0" fontId="14" fillId="3" borderId="3" xfId="6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wrapText="1"/>
    </xf>
    <xf numFmtId="0" fontId="6" fillId="4" borderId="3" xfId="0" applyFont="1" applyFill="1" applyBorder="1" applyAlignment="1">
      <alignment wrapText="1"/>
    </xf>
    <xf numFmtId="0" fontId="6" fillId="4" borderId="3" xfId="6" applyFont="1" applyFill="1" applyBorder="1" applyAlignment="1">
      <alignment wrapText="1"/>
    </xf>
    <xf numFmtId="0" fontId="6" fillId="0" borderId="3" xfId="8" applyFont="1" applyBorder="1" applyAlignment="1">
      <alignment horizontal="left" vertical="center" wrapText="1"/>
    </xf>
    <xf numFmtId="0" fontId="14" fillId="3" borderId="3" xfId="8" applyFont="1" applyFill="1" applyBorder="1" applyAlignment="1">
      <alignment horizontal="left" vertical="center" wrapText="1"/>
    </xf>
    <xf numFmtId="4" fontId="65" fillId="28" borderId="7" xfId="1" applyNumberFormat="1" applyFont="1" applyFill="1" applyBorder="1" applyAlignment="1">
      <alignment horizontal="center" wrapText="1"/>
    </xf>
    <xf numFmtId="4" fontId="58" fillId="28" borderId="7" xfId="1" applyNumberFormat="1" applyFont="1" applyFill="1" applyBorder="1" applyAlignment="1">
      <alignment horizontal="center" wrapText="1"/>
    </xf>
    <xf numFmtId="4" fontId="67" fillId="0" borderId="7" xfId="1" applyNumberFormat="1" applyFont="1" applyFill="1" applyBorder="1" applyAlignment="1">
      <alignment horizontal="center" vertical="center" wrapText="1"/>
    </xf>
    <xf numFmtId="4" fontId="59" fillId="2" borderId="7" xfId="1" applyNumberFormat="1" applyFont="1" applyFill="1" applyBorder="1" applyAlignment="1">
      <alignment horizontal="center" vertical="center" wrapText="1"/>
    </xf>
    <xf numFmtId="0" fontId="69" fillId="0" borderId="7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/>
    </xf>
    <xf numFmtId="166" fontId="3" fillId="0" borderId="0" xfId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166" fontId="3" fillId="0" borderId="0" xfId="2" applyNumberFormat="1" applyFont="1" applyFill="1" applyBorder="1" applyAlignment="1">
      <alignment horizontal="center" vertical="center"/>
    </xf>
    <xf numFmtId="166" fontId="8" fillId="0" borderId="0" xfId="1" applyFont="1" applyFill="1" applyBorder="1" applyAlignment="1">
      <alignment horizontal="center" vertical="center"/>
    </xf>
    <xf numFmtId="0" fontId="54" fillId="0" borderId="7" xfId="8" applyFont="1" applyBorder="1" applyAlignment="1">
      <alignment horizontal="left" vertical="center" wrapText="1" indent="1"/>
    </xf>
    <xf numFmtId="0" fontId="6" fillId="0" borderId="7" xfId="8" applyFont="1" applyBorder="1" applyAlignment="1">
      <alignment horizontal="left" vertical="center" wrapText="1" indent="1"/>
    </xf>
    <xf numFmtId="0" fontId="13" fillId="0" borderId="7" xfId="0" applyFont="1" applyFill="1" applyBorder="1" applyAlignment="1">
      <alignment horizontal="left" vertical="center" wrapText="1" indent="1"/>
    </xf>
    <xf numFmtId="0" fontId="13" fillId="0" borderId="7" xfId="4" applyFont="1" applyFill="1" applyBorder="1" applyAlignment="1">
      <alignment horizontal="left" vertical="center" wrapText="1" indent="1"/>
    </xf>
    <xf numFmtId="0" fontId="6" fillId="0" borderId="7" xfId="4" applyFont="1" applyFill="1" applyBorder="1" applyAlignment="1">
      <alignment horizontal="left" vertical="center" wrapText="1" indent="1"/>
    </xf>
    <xf numFmtId="0" fontId="14" fillId="3" borderId="7" xfId="0" applyFont="1" applyFill="1" applyBorder="1" applyAlignment="1">
      <alignment horizontal="left" vertical="center" wrapText="1" indent="1"/>
    </xf>
    <xf numFmtId="0" fontId="6" fillId="0" borderId="8" xfId="5" applyFont="1" applyFill="1" applyBorder="1" applyAlignment="1">
      <alignment horizontal="left" vertical="center" wrapText="1" indent="1"/>
    </xf>
    <xf numFmtId="0" fontId="14" fillId="3" borderId="7" xfId="6" applyFont="1" applyFill="1" applyBorder="1" applyAlignment="1">
      <alignment horizontal="left" vertical="center" wrapText="1" indent="1"/>
    </xf>
    <xf numFmtId="0" fontId="6" fillId="0" borderId="7" xfId="0" applyFont="1" applyFill="1" applyBorder="1" applyAlignment="1">
      <alignment horizontal="left" vertical="center" wrapText="1" indent="1"/>
    </xf>
    <xf numFmtId="0" fontId="6" fillId="0" borderId="7" xfId="0" applyFont="1" applyFill="1" applyBorder="1" applyAlignment="1">
      <alignment horizontal="left" vertical="center" indent="1"/>
    </xf>
    <xf numFmtId="166" fontId="65" fillId="30" borderId="7" xfId="1" applyFont="1" applyFill="1" applyBorder="1" applyAlignment="1">
      <alignment wrapText="1"/>
    </xf>
    <xf numFmtId="3" fontId="65" fillId="30" borderId="7" xfId="1" applyNumberFormat="1" applyFont="1" applyFill="1" applyBorder="1" applyAlignment="1">
      <alignment horizontal="center" wrapText="1"/>
    </xf>
    <xf numFmtId="0" fontId="3" fillId="0" borderId="7" xfId="2" applyFont="1" applyBorder="1"/>
    <xf numFmtId="0" fontId="4" fillId="0" borderId="0" xfId="2" applyFont="1" applyBorder="1"/>
    <xf numFmtId="4" fontId="52" fillId="0" borderId="7" xfId="2" applyNumberFormat="1" applyFont="1" applyFill="1" applyBorder="1" applyAlignment="1">
      <alignment horizontal="center" vertical="center"/>
    </xf>
    <xf numFmtId="3" fontId="67" fillId="29" borderId="7" xfId="1" applyNumberFormat="1" applyFont="1" applyFill="1" applyBorder="1" applyAlignment="1">
      <alignment horizontal="center" vertical="center" wrapText="1"/>
    </xf>
    <xf numFmtId="3" fontId="74" fillId="29" borderId="7" xfId="1" applyNumberFormat="1" applyFont="1" applyFill="1" applyBorder="1" applyAlignment="1">
      <alignment horizontal="center" vertical="center" wrapText="1"/>
    </xf>
    <xf numFmtId="2" fontId="3" fillId="31" borderId="7" xfId="2" applyNumberFormat="1" applyFont="1" applyFill="1" applyBorder="1" applyAlignment="1">
      <alignment horizontal="center" vertical="center"/>
    </xf>
    <xf numFmtId="0" fontId="3" fillId="31" borderId="7" xfId="2" applyFont="1" applyFill="1" applyBorder="1" applyAlignment="1">
      <alignment horizontal="center" vertical="center"/>
    </xf>
    <xf numFmtId="4" fontId="54" fillId="0" borderId="7" xfId="1" applyNumberFormat="1" applyFont="1" applyFill="1" applyBorder="1" applyAlignment="1">
      <alignment horizontal="center" vertical="center" wrapText="1"/>
    </xf>
    <xf numFmtId="0" fontId="78" fillId="0" borderId="0" xfId="2" applyFont="1"/>
    <xf numFmtId="0" fontId="53" fillId="0" borderId="7" xfId="2" applyFont="1" applyBorder="1" applyAlignment="1">
      <alignment horizontal="left" vertical="center" wrapText="1" indent="1"/>
    </xf>
    <xf numFmtId="0" fontId="53" fillId="0" borderId="7" xfId="2" applyFont="1" applyBorder="1" applyAlignment="1">
      <alignment horizontal="left" vertical="center" wrapText="1" indent="4"/>
    </xf>
    <xf numFmtId="0" fontId="54" fillId="32" borderId="7" xfId="3" applyFont="1" applyFill="1" applyBorder="1" applyAlignment="1">
      <alignment horizontal="center" vertical="center"/>
    </xf>
    <xf numFmtId="0" fontId="14" fillId="32" borderId="7" xfId="4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4" fillId="0" borderId="0" xfId="2" applyFont="1" applyAlignment="1"/>
    <xf numFmtId="4" fontId="59" fillId="32" borderId="7" xfId="1" applyNumberFormat="1" applyFont="1" applyFill="1" applyBorder="1" applyAlignment="1">
      <alignment horizontal="center" vertical="center" wrapText="1"/>
    </xf>
    <xf numFmtId="0" fontId="5" fillId="0" borderId="7" xfId="2" applyFont="1" applyBorder="1"/>
    <xf numFmtId="0" fontId="80" fillId="0" borderId="0" xfId="2" applyFont="1" applyAlignment="1">
      <alignment horizontal="left" indent="5"/>
    </xf>
    <xf numFmtId="4" fontId="6" fillId="0" borderId="0" xfId="2" applyNumberFormat="1" applyFont="1"/>
    <xf numFmtId="166" fontId="4" fillId="0" borderId="0" xfId="2" applyNumberFormat="1" applyFont="1"/>
    <xf numFmtId="2" fontId="3" fillId="0" borderId="0" xfId="2" applyNumberFormat="1" applyFont="1" applyFill="1" applyBorder="1" applyAlignment="1">
      <alignment horizontal="center" vertical="center"/>
    </xf>
    <xf numFmtId="4" fontId="81" fillId="0" borderId="7" xfId="1" applyNumberFormat="1" applyFont="1" applyFill="1" applyBorder="1" applyAlignment="1">
      <alignment horizontal="center" vertical="center" wrapText="1"/>
    </xf>
    <xf numFmtId="3" fontId="81" fillId="29" borderId="7" xfId="1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7" xfId="4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10" fillId="0" borderId="8" xfId="5" applyFont="1" applyFill="1" applyBorder="1" applyAlignment="1">
      <alignment vertical="center" wrapText="1"/>
    </xf>
    <xf numFmtId="0" fontId="17" fillId="3" borderId="7" xfId="6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/>
    </xf>
    <xf numFmtId="166" fontId="6" fillId="0" borderId="0" xfId="2" applyNumberFormat="1" applyFont="1" applyBorder="1"/>
    <xf numFmtId="4" fontId="10" fillId="0" borderId="0" xfId="2" applyNumberFormat="1" applyFont="1"/>
    <xf numFmtId="0" fontId="10" fillId="0" borderId="0" xfId="2" applyFont="1"/>
    <xf numFmtId="166" fontId="6" fillId="0" borderId="0" xfId="1" applyFont="1"/>
    <xf numFmtId="0" fontId="10" fillId="0" borderId="0" xfId="2" applyFont="1" applyFill="1"/>
    <xf numFmtId="0" fontId="6" fillId="0" borderId="0" xfId="2" applyFont="1" applyFill="1" applyAlignment="1">
      <alignment horizontal="right"/>
    </xf>
    <xf numFmtId="4" fontId="6" fillId="37" borderId="7" xfId="2" applyNumberFormat="1" applyFont="1" applyFill="1" applyBorder="1"/>
    <xf numFmtId="4" fontId="6" fillId="35" borderId="7" xfId="2" applyNumberFormat="1" applyFont="1" applyFill="1" applyBorder="1"/>
    <xf numFmtId="4" fontId="6" fillId="36" borderId="6" xfId="2" applyNumberFormat="1" applyFont="1" applyFill="1" applyBorder="1"/>
    <xf numFmtId="4" fontId="6" fillId="36" borderId="7" xfId="2" applyNumberFormat="1" applyFont="1" applyFill="1" applyBorder="1"/>
    <xf numFmtId="4" fontId="6" fillId="0" borderId="0" xfId="2" applyNumberFormat="1" applyFont="1" applyFill="1" applyBorder="1"/>
    <xf numFmtId="4" fontId="6" fillId="28" borderId="7" xfId="2" applyNumberFormat="1" applyFont="1" applyFill="1" applyBorder="1"/>
    <xf numFmtId="0" fontId="14" fillId="0" borderId="0" xfId="2" applyFont="1" applyFill="1" applyAlignment="1">
      <alignment horizontal="right"/>
    </xf>
    <xf numFmtId="0" fontId="6" fillId="0" borderId="0" xfId="2" applyFont="1" applyFill="1" applyBorder="1" applyAlignment="1">
      <alignment horizontal="right"/>
    </xf>
    <xf numFmtId="0" fontId="6" fillId="0" borderId="0" xfId="2" applyFont="1" applyBorder="1"/>
    <xf numFmtId="4" fontId="6" fillId="35" borderId="6" xfId="2" applyNumberFormat="1" applyFont="1" applyFill="1" applyBorder="1"/>
    <xf numFmtId="4" fontId="6" fillId="34" borderId="7" xfId="2" applyNumberFormat="1" applyFont="1" applyFill="1" applyBorder="1"/>
    <xf numFmtId="4" fontId="14" fillId="36" borderId="7" xfId="2" applyNumberFormat="1" applyFont="1" applyFill="1" applyBorder="1"/>
    <xf numFmtId="4" fontId="14" fillId="34" borderId="7" xfId="2" applyNumberFormat="1" applyFont="1" applyFill="1" applyBorder="1"/>
    <xf numFmtId="4" fontId="6" fillId="28" borderId="6" xfId="2" applyNumberFormat="1" applyFont="1" applyFill="1" applyBorder="1"/>
    <xf numFmtId="0" fontId="3" fillId="0" borderId="27" xfId="2" applyFont="1" applyBorder="1"/>
    <xf numFmtId="0" fontId="6" fillId="0" borderId="27" xfId="2" applyFont="1" applyBorder="1"/>
    <xf numFmtId="166" fontId="6" fillId="0" borderId="27" xfId="1" applyFont="1" applyBorder="1"/>
    <xf numFmtId="0" fontId="66" fillId="0" borderId="0" xfId="2" applyFont="1" applyFill="1" applyAlignment="1">
      <alignment horizontal="right"/>
    </xf>
    <xf numFmtId="4" fontId="68" fillId="37" borderId="7" xfId="2" applyNumberFormat="1" applyFont="1" applyFill="1" applyBorder="1"/>
    <xf numFmtId="0" fontId="68" fillId="0" borderId="0" xfId="2" applyFont="1"/>
    <xf numFmtId="4" fontId="68" fillId="35" borderId="7" xfId="2" applyNumberFormat="1" applyFont="1" applyFill="1" applyBorder="1"/>
    <xf numFmtId="4" fontId="68" fillId="0" borderId="0" xfId="2" applyNumberFormat="1" applyFont="1"/>
    <xf numFmtId="4" fontId="68" fillId="36" borderId="7" xfId="2" applyNumberFormat="1" applyFont="1" applyFill="1" applyBorder="1"/>
    <xf numFmtId="4" fontId="54" fillId="0" borderId="0" xfId="2" applyNumberFormat="1" applyFont="1"/>
    <xf numFmtId="0" fontId="54" fillId="0" borderId="0" xfId="2" applyFont="1"/>
    <xf numFmtId="166" fontId="6" fillId="0" borderId="0" xfId="1" applyFont="1" applyBorder="1"/>
    <xf numFmtId="0" fontId="14" fillId="0" borderId="7" xfId="4" applyFont="1" applyFill="1" applyBorder="1" applyAlignment="1">
      <alignment horizontal="left" vertical="center" wrapText="1" indent="2"/>
    </xf>
    <xf numFmtId="4" fontId="6" fillId="35" borderId="7" xfId="2" applyNumberFormat="1" applyFont="1" applyFill="1" applyBorder="1" applyAlignment="1">
      <alignment vertical="center"/>
    </xf>
    <xf numFmtId="4" fontId="6" fillId="36" borderId="6" xfId="2" applyNumberFormat="1" applyFont="1" applyFill="1" applyBorder="1" applyAlignment="1">
      <alignment vertical="center"/>
    </xf>
    <xf numFmtId="4" fontId="6" fillId="36" borderId="7" xfId="2" applyNumberFormat="1" applyFont="1" applyFill="1" applyBorder="1" applyAlignment="1">
      <alignment vertical="center"/>
    </xf>
    <xf numFmtId="0" fontId="54" fillId="38" borderId="6" xfId="2" applyFont="1" applyFill="1" applyBorder="1" applyAlignment="1">
      <alignment horizontal="center" vertical="center" wrapText="1"/>
    </xf>
    <xf numFmtId="4" fontId="55" fillId="38" borderId="7" xfId="1" applyNumberFormat="1" applyFont="1" applyFill="1" applyBorder="1" applyAlignment="1">
      <alignment horizontal="center" vertical="center" wrapText="1"/>
    </xf>
    <xf numFmtId="0" fontId="54" fillId="36" borderId="6" xfId="2" applyFont="1" applyFill="1" applyBorder="1" applyAlignment="1">
      <alignment horizontal="center" vertical="center" wrapText="1"/>
    </xf>
    <xf numFmtId="0" fontId="71" fillId="0" borderId="0" xfId="2" applyFont="1" applyBorder="1" applyAlignment="1">
      <alignment wrapText="1"/>
    </xf>
    <xf numFmtId="4" fontId="6" fillId="0" borderId="7" xfId="2" applyNumberFormat="1" applyFont="1" applyFill="1" applyBorder="1" applyAlignment="1">
      <alignment vertical="center"/>
    </xf>
    <xf numFmtId="0" fontId="14" fillId="29" borderId="7" xfId="4" applyFont="1" applyFill="1" applyBorder="1" applyAlignment="1">
      <alignment horizontal="left" vertical="center" wrapText="1" indent="4"/>
    </xf>
    <xf numFmtId="4" fontId="6" fillId="29" borderId="7" xfId="2" applyNumberFormat="1" applyFont="1" applyFill="1" applyBorder="1" applyAlignment="1">
      <alignment vertical="center"/>
    </xf>
    <xf numFmtId="4" fontId="14" fillId="29" borderId="7" xfId="2" applyNumberFormat="1" applyFont="1" applyFill="1" applyBorder="1" applyAlignment="1">
      <alignment vertical="center"/>
    </xf>
    <xf numFmtId="4" fontId="6" fillId="29" borderId="6" xfId="2" applyNumberFormat="1" applyFont="1" applyFill="1" applyBorder="1" applyAlignment="1">
      <alignment vertical="center"/>
    </xf>
    <xf numFmtId="4" fontId="6" fillId="0" borderId="6" xfId="2" applyNumberFormat="1" applyFont="1" applyFill="1" applyBorder="1" applyAlignment="1">
      <alignment vertical="center"/>
    </xf>
    <xf numFmtId="0" fontId="58" fillId="0" borderId="7" xfId="2" applyFont="1" applyBorder="1" applyAlignment="1">
      <alignment horizontal="left" wrapText="1" indent="1"/>
    </xf>
    <xf numFmtId="0" fontId="58" fillId="0" borderId="7" xfId="2" applyFont="1" applyBorder="1" applyAlignment="1">
      <alignment horizontal="left" vertical="center" wrapText="1"/>
    </xf>
    <xf numFmtId="0" fontId="54" fillId="41" borderId="7" xfId="3" applyFont="1" applyFill="1" applyBorder="1" applyAlignment="1">
      <alignment horizontal="center" vertical="center"/>
    </xf>
    <xf numFmtId="4" fontId="59" fillId="41" borderId="7" xfId="1" applyNumberFormat="1" applyFont="1" applyFill="1" applyBorder="1" applyAlignment="1">
      <alignment horizontal="center" vertical="center" wrapText="1"/>
    </xf>
    <xf numFmtId="0" fontId="14" fillId="41" borderId="7" xfId="4" applyFont="1" applyFill="1" applyBorder="1" applyAlignment="1">
      <alignment horizontal="left" vertical="center" wrapText="1" indent="2"/>
    </xf>
    <xf numFmtId="3" fontId="83" fillId="29" borderId="7" xfId="1" applyNumberFormat="1" applyFont="1" applyFill="1" applyBorder="1" applyAlignment="1">
      <alignment horizontal="center" vertical="center" wrapText="1"/>
    </xf>
    <xf numFmtId="4" fontId="83" fillId="0" borderId="7" xfId="1" applyNumberFormat="1" applyFont="1" applyFill="1" applyBorder="1" applyAlignment="1">
      <alignment horizontal="center" vertical="center" wrapText="1"/>
    </xf>
    <xf numFmtId="2" fontId="3" fillId="0" borderId="7" xfId="2" applyNumberFormat="1" applyFont="1" applyFill="1" applyBorder="1" applyAlignment="1">
      <alignment horizontal="center" vertical="center"/>
    </xf>
    <xf numFmtId="4" fontId="84" fillId="0" borderId="7" xfId="1" applyNumberFormat="1" applyFont="1" applyFill="1" applyBorder="1" applyAlignment="1">
      <alignment horizontal="center" vertical="center" wrapText="1"/>
    </xf>
    <xf numFmtId="3" fontId="84" fillId="29" borderId="7" xfId="1" applyNumberFormat="1" applyFont="1" applyFill="1" applyBorder="1" applyAlignment="1">
      <alignment horizontal="center" vertical="center" wrapText="1"/>
    </xf>
    <xf numFmtId="3" fontId="85" fillId="29" borderId="7" xfId="1" applyNumberFormat="1" applyFont="1" applyFill="1" applyBorder="1" applyAlignment="1">
      <alignment horizontal="center" vertical="center" wrapText="1"/>
    </xf>
    <xf numFmtId="4" fontId="85" fillId="0" borderId="7" xfId="1" applyNumberFormat="1" applyFont="1" applyFill="1" applyBorder="1" applyAlignment="1">
      <alignment horizontal="center" vertical="center" wrapText="1"/>
    </xf>
    <xf numFmtId="4" fontId="19" fillId="0" borderId="0" xfId="2" applyNumberFormat="1" applyFont="1" applyAlignment="1">
      <alignment horizontal="center"/>
    </xf>
    <xf numFmtId="0" fontId="19" fillId="0" borderId="0" xfId="2" applyFont="1" applyAlignment="1">
      <alignment horizontal="left"/>
    </xf>
    <xf numFmtId="0" fontId="4" fillId="44" borderId="0" xfId="2" applyFont="1" applyFill="1"/>
    <xf numFmtId="0" fontId="6" fillId="44" borderId="0" xfId="2" applyFont="1" applyFill="1"/>
    <xf numFmtId="4" fontId="4" fillId="0" borderId="0" xfId="2" applyNumberFormat="1" applyFont="1"/>
    <xf numFmtId="166" fontId="4" fillId="0" borderId="0" xfId="1" applyFont="1"/>
    <xf numFmtId="4" fontId="6" fillId="0" borderId="7" xfId="2" applyNumberFormat="1" applyFont="1" applyBorder="1"/>
    <xf numFmtId="4" fontId="6" fillId="38" borderId="7" xfId="2" applyNumberFormat="1" applyFont="1" applyFill="1" applyBorder="1"/>
    <xf numFmtId="0" fontId="58" fillId="0" borderId="7" xfId="2" applyFont="1" applyBorder="1" applyAlignment="1">
      <alignment horizontal="left" vertical="center" wrapText="1" indent="1"/>
    </xf>
    <xf numFmtId="0" fontId="6" fillId="0" borderId="0" xfId="2" applyFont="1" applyAlignment="1">
      <alignment horizontal="center"/>
    </xf>
    <xf numFmtId="3" fontId="4" fillId="45" borderId="7" xfId="2" applyNumberFormat="1" applyFont="1" applyFill="1" applyBorder="1" applyAlignment="1">
      <alignment horizontal="center" vertical="center"/>
    </xf>
    <xf numFmtId="0" fontId="86" fillId="0" borderId="0" xfId="2" applyFont="1" applyAlignment="1">
      <alignment horizontal="center" vertical="center"/>
    </xf>
    <xf numFmtId="0" fontId="86" fillId="0" borderId="0" xfId="2" applyFont="1" applyAlignment="1">
      <alignment horizontal="left" vertical="center" indent="3"/>
    </xf>
    <xf numFmtId="0" fontId="54" fillId="35" borderId="6" xfId="2" applyFont="1" applyFill="1" applyBorder="1" applyAlignment="1">
      <alignment horizontal="center" vertical="center" wrapText="1"/>
    </xf>
    <xf numFmtId="0" fontId="88" fillId="0" borderId="0" xfId="2" applyFont="1" applyAlignment="1">
      <alignment horizontal="left"/>
    </xf>
    <xf numFmtId="4" fontId="65" fillId="42" borderId="7" xfId="1" applyNumberFormat="1" applyFont="1" applyFill="1" applyBorder="1" applyAlignment="1">
      <alignment horizontal="center" wrapText="1"/>
    </xf>
    <xf numFmtId="0" fontId="20" fillId="0" borderId="0" xfId="2" applyFont="1"/>
    <xf numFmtId="166" fontId="79" fillId="0" borderId="7" xfId="1" applyFont="1" applyFill="1" applyBorder="1" applyAlignment="1">
      <alignment wrapText="1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54" fillId="0" borderId="6" xfId="2" applyFont="1" applyFill="1" applyBorder="1" applyAlignment="1">
      <alignment horizontal="center" vertical="center" wrapText="1"/>
    </xf>
    <xf numFmtId="166" fontId="89" fillId="0" borderId="7" xfId="1" applyFont="1" applyFill="1" applyBorder="1" applyAlignment="1">
      <alignment wrapText="1"/>
    </xf>
    <xf numFmtId="166" fontId="10" fillId="0" borderId="0" xfId="2" applyNumberFormat="1" applyFont="1"/>
    <xf numFmtId="0" fontId="10" fillId="0" borderId="0" xfId="2" applyFont="1" applyAlignment="1">
      <alignment horizontal="right"/>
    </xf>
    <xf numFmtId="166" fontId="90" fillId="0" borderId="0" xfId="2" applyNumberFormat="1" applyFont="1" applyAlignment="1">
      <alignment horizontal="center" vertical="center"/>
    </xf>
    <xf numFmtId="4" fontId="3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0" fontId="54" fillId="46" borderId="6" xfId="2" applyFont="1" applyFill="1" applyBorder="1" applyAlignment="1">
      <alignment horizontal="center" vertical="center" wrapText="1"/>
    </xf>
    <xf numFmtId="4" fontId="6" fillId="46" borderId="7" xfId="2" applyNumberFormat="1" applyFont="1" applyFill="1" applyBorder="1" applyAlignment="1">
      <alignment vertical="center"/>
    </xf>
    <xf numFmtId="49" fontId="10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4" fontId="19" fillId="0" borderId="0" xfId="2" applyNumberFormat="1" applyFont="1"/>
    <xf numFmtId="4" fontId="75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4" fontId="14" fillId="48" borderId="7" xfId="2" applyNumberFormat="1" applyFont="1" applyFill="1" applyBorder="1" applyAlignment="1">
      <alignment vertical="center"/>
    </xf>
    <xf numFmtId="0" fontId="101" fillId="0" borderId="0" xfId="0" applyFont="1"/>
    <xf numFmtId="0" fontId="6" fillId="0" borderId="0" xfId="7" applyFont="1"/>
    <xf numFmtId="166" fontId="6" fillId="0" borderId="0" xfId="2" applyNumberFormat="1" applyFont="1"/>
    <xf numFmtId="0" fontId="15" fillId="0" borderId="0" xfId="2" applyFont="1"/>
    <xf numFmtId="164" fontId="6" fillId="0" borderId="7" xfId="2" applyNumberFormat="1" applyFont="1" applyBorder="1"/>
    <xf numFmtId="166" fontId="15" fillId="0" borderId="7" xfId="2" applyNumberFormat="1" applyFont="1" applyBorder="1"/>
    <xf numFmtId="164" fontId="6" fillId="33" borderId="7" xfId="2" applyNumberFormat="1" applyFont="1" applyFill="1" applyBorder="1"/>
    <xf numFmtId="166" fontId="15" fillId="33" borderId="7" xfId="2" applyNumberFormat="1" applyFont="1" applyFill="1" applyBorder="1"/>
    <xf numFmtId="0" fontId="6" fillId="0" borderId="7" xfId="2" applyFont="1" applyBorder="1"/>
    <xf numFmtId="0" fontId="101" fillId="0" borderId="7" xfId="0" applyFont="1" applyBorder="1"/>
    <xf numFmtId="164" fontId="101" fillId="0" borderId="7" xfId="0" applyNumberFormat="1" applyFont="1" applyBorder="1"/>
    <xf numFmtId="0" fontId="14" fillId="0" borderId="7" xfId="2" applyFont="1" applyBorder="1"/>
    <xf numFmtId="0" fontId="6" fillId="0" borderId="7" xfId="2" applyFont="1" applyFill="1" applyBorder="1"/>
    <xf numFmtId="0" fontId="14" fillId="0" borderId="7" xfId="2" applyFont="1" applyFill="1" applyBorder="1"/>
    <xf numFmtId="0" fontId="15" fillId="0" borderId="7" xfId="2" applyFont="1" applyBorder="1"/>
    <xf numFmtId="0" fontId="17" fillId="0" borderId="7" xfId="2" applyFont="1" applyBorder="1"/>
    <xf numFmtId="0" fontId="15" fillId="0" borderId="7" xfId="2" applyFont="1" applyFill="1" applyBorder="1"/>
    <xf numFmtId="0" fontId="17" fillId="0" borderId="7" xfId="2" applyFont="1" applyFill="1" applyBorder="1"/>
    <xf numFmtId="0" fontId="20" fillId="0" borderId="7" xfId="2" applyFont="1" applyBorder="1" applyAlignment="1">
      <alignment vertical="center"/>
    </xf>
    <xf numFmtId="0" fontId="20" fillId="0" borderId="0" xfId="2" applyFont="1" applyAlignment="1">
      <alignment vertical="center"/>
    </xf>
    <xf numFmtId="0" fontId="20" fillId="0" borderId="7" xfId="2" applyFont="1" applyBorder="1" applyAlignment="1">
      <alignment horizontal="center" vertical="center"/>
    </xf>
    <xf numFmtId="0" fontId="20" fillId="0" borderId="7" xfId="2" applyFont="1" applyBorder="1" applyAlignment="1">
      <alignment horizontal="center" vertical="center" wrapText="1"/>
    </xf>
    <xf numFmtId="166" fontId="15" fillId="38" borderId="7" xfId="2" applyNumberFormat="1" applyFont="1" applyFill="1" applyBorder="1"/>
    <xf numFmtId="0" fontId="15" fillId="38" borderId="7" xfId="2" applyFont="1" applyFill="1" applyBorder="1"/>
    <xf numFmtId="0" fontId="17" fillId="38" borderId="7" xfId="2" applyFont="1" applyFill="1" applyBorder="1"/>
    <xf numFmtId="164" fontId="6" fillId="38" borderId="7" xfId="2" applyNumberFormat="1" applyFont="1" applyFill="1" applyBorder="1"/>
    <xf numFmtId="0" fontId="6" fillId="38" borderId="7" xfId="2" applyFont="1" applyFill="1" applyBorder="1"/>
    <xf numFmtId="0" fontId="14" fillId="38" borderId="7" xfId="2" applyFont="1" applyFill="1" applyBorder="1"/>
    <xf numFmtId="0" fontId="20" fillId="38" borderId="7" xfId="2" applyFont="1" applyFill="1" applyBorder="1" applyAlignment="1">
      <alignment vertical="center" wrapText="1"/>
    </xf>
    <xf numFmtId="0" fontId="20" fillId="38" borderId="7" xfId="2" applyFont="1" applyFill="1" applyBorder="1" applyAlignment="1">
      <alignment horizontal="center" vertical="center" wrapText="1"/>
    </xf>
    <xf numFmtId="0" fontId="4" fillId="0" borderId="7" xfId="2" applyFont="1" applyBorder="1"/>
    <xf numFmtId="0" fontId="20" fillId="0" borderId="0" xfId="2" applyFont="1" applyAlignment="1">
      <alignment horizontal="center" vertical="center"/>
    </xf>
    <xf numFmtId="173" fontId="6" fillId="33" borderId="7" xfId="2" applyNumberFormat="1" applyFont="1" applyFill="1" applyBorder="1"/>
    <xf numFmtId="166" fontId="6" fillId="0" borderId="7" xfId="2" applyNumberFormat="1" applyFont="1" applyBorder="1"/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6" fontId="102" fillId="0" borderId="7" xfId="1" applyFont="1" applyFill="1" applyBorder="1" applyAlignment="1">
      <alignment wrapText="1"/>
    </xf>
    <xf numFmtId="167" fontId="102" fillId="0" borderId="7" xfId="1" applyNumberFormat="1" applyFont="1" applyFill="1" applyBorder="1" applyAlignment="1">
      <alignment wrapText="1"/>
    </xf>
    <xf numFmtId="0" fontId="54" fillId="0" borderId="6" xfId="2" applyFont="1" applyFill="1" applyBorder="1" applyAlignment="1">
      <alignment horizontal="center" vertical="center" wrapText="1"/>
    </xf>
    <xf numFmtId="4" fontId="103" fillId="0" borderId="7" xfId="1" applyNumberFormat="1" applyFont="1" applyFill="1" applyBorder="1" applyAlignment="1">
      <alignment horizontal="center" vertical="center" wrapText="1"/>
    </xf>
    <xf numFmtId="0" fontId="3" fillId="49" borderId="7" xfId="2" applyFont="1" applyFill="1" applyBorder="1" applyAlignment="1">
      <alignment horizontal="center" vertical="center"/>
    </xf>
    <xf numFmtId="0" fontId="54" fillId="0" borderId="6" xfId="2" applyFont="1" applyFill="1" applyBorder="1" applyAlignment="1">
      <alignment horizontal="center" vertical="center" wrapText="1"/>
    </xf>
    <xf numFmtId="0" fontId="20" fillId="38" borderId="7" xfId="2" applyFont="1" applyFill="1" applyBorder="1" applyAlignment="1">
      <alignment horizontal="center" vertical="center"/>
    </xf>
    <xf numFmtId="173" fontId="6" fillId="0" borderId="0" xfId="2" applyNumberFormat="1" applyFont="1"/>
    <xf numFmtId="0" fontId="6" fillId="0" borderId="5" xfId="2" applyFont="1" applyBorder="1"/>
    <xf numFmtId="167" fontId="6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54" fillId="0" borderId="6" xfId="2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80" fillId="0" borderId="0" xfId="2" applyFont="1" applyAlignment="1">
      <alignment horizontal="center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6" fontId="100" fillId="0" borderId="7" xfId="1" applyFont="1" applyFill="1" applyBorder="1" applyAlignment="1">
      <alignment wrapText="1"/>
    </xf>
    <xf numFmtId="167" fontId="100" fillId="0" borderId="7" xfId="1" applyNumberFormat="1" applyFont="1" applyFill="1" applyBorder="1" applyAlignment="1">
      <alignment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vertical="center"/>
    </xf>
    <xf numFmtId="0" fontId="0" fillId="0" borderId="7" xfId="0" applyBorder="1"/>
    <xf numFmtId="167" fontId="6" fillId="0" borderId="7" xfId="2" applyNumberFormat="1" applyFont="1" applyBorder="1"/>
    <xf numFmtId="166" fontId="6" fillId="38" borderId="7" xfId="2" applyNumberFormat="1" applyFont="1" applyFill="1" applyBorder="1"/>
    <xf numFmtId="167" fontId="6" fillId="38" borderId="7" xfId="2" applyNumberFormat="1" applyFont="1" applyFill="1" applyBorder="1"/>
    <xf numFmtId="0" fontId="6" fillId="0" borderId="7" xfId="2" applyFont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54" fillId="38" borderId="7" xfId="2" applyFont="1" applyFill="1" applyBorder="1" applyAlignment="1">
      <alignment horizontal="center" vertical="center" wrapText="1"/>
    </xf>
    <xf numFmtId="3" fontId="59" fillId="38" borderId="7" xfId="1" applyNumberFormat="1" applyFont="1" applyFill="1" applyBorder="1" applyAlignment="1">
      <alignment horizontal="center" vertical="center" wrapText="1"/>
    </xf>
    <xf numFmtId="4" fontId="59" fillId="38" borderId="7" xfId="1" applyNumberFormat="1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14" fillId="4" borderId="0" xfId="2" applyFont="1" applyFill="1" applyBorder="1" applyAlignment="1">
      <alignment horizontal="center" vertical="center"/>
    </xf>
    <xf numFmtId="0" fontId="4" fillId="4" borderId="0" xfId="2" applyFont="1" applyFill="1"/>
    <xf numFmtId="0" fontId="14" fillId="4" borderId="0" xfId="2" applyFont="1" applyFill="1" applyBorder="1" applyAlignment="1">
      <alignment horizontal="center" vertical="center" wrapText="1"/>
    </xf>
    <xf numFmtId="0" fontId="54" fillId="4" borderId="0" xfId="2" applyFont="1" applyFill="1" applyBorder="1" applyAlignment="1">
      <alignment horizontal="center" vertical="center" wrapText="1"/>
    </xf>
    <xf numFmtId="4" fontId="6" fillId="4" borderId="0" xfId="2" applyNumberFormat="1" applyFont="1" applyFill="1" applyBorder="1" applyAlignment="1">
      <alignment vertical="center"/>
    </xf>
    <xf numFmtId="4" fontId="14" fillId="4" borderId="0" xfId="2" applyNumberFormat="1" applyFont="1" applyFill="1" applyBorder="1" applyAlignment="1">
      <alignment vertical="center"/>
    </xf>
    <xf numFmtId="0" fontId="80" fillId="0" borderId="0" xfId="2" applyFont="1" applyAlignment="1"/>
    <xf numFmtId="4" fontId="79" fillId="0" borderId="7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54" fillId="0" borderId="0" xfId="3" applyFont="1" applyFill="1" applyBorder="1" applyAlignment="1">
      <alignment horizontal="center" vertical="center"/>
    </xf>
    <xf numFmtId="0" fontId="54" fillId="0" borderId="0" xfId="4" applyFont="1" applyFill="1" applyBorder="1" applyAlignment="1">
      <alignment horizontal="left" vertical="center" wrapText="1" indent="1"/>
    </xf>
    <xf numFmtId="4" fontId="55" fillId="0" borderId="0" xfId="1" applyNumberFormat="1" applyFont="1" applyFill="1" applyBorder="1" applyAlignment="1">
      <alignment horizontal="center" vertical="center" wrapText="1"/>
    </xf>
    <xf numFmtId="167" fontId="4" fillId="0" borderId="0" xfId="2" applyNumberFormat="1" applyFont="1" applyFill="1"/>
    <xf numFmtId="0" fontId="20" fillId="33" borderId="7" xfId="2" applyFont="1" applyFill="1" applyBorder="1" applyAlignment="1">
      <alignment horizontal="center" vertical="center" wrapText="1"/>
    </xf>
    <xf numFmtId="0" fontId="6" fillId="33" borderId="7" xfId="2" applyFont="1" applyFill="1" applyBorder="1"/>
    <xf numFmtId="0" fontId="54" fillId="0" borderId="6" xfId="2" applyFont="1" applyFill="1" applyBorder="1" applyAlignment="1">
      <alignment horizontal="center" vertical="center" wrapText="1"/>
    </xf>
    <xf numFmtId="0" fontId="14" fillId="44" borderId="0" xfId="2" applyFont="1" applyFill="1" applyBorder="1" applyAlignment="1">
      <alignment horizontal="center" vertical="center"/>
    </xf>
    <xf numFmtId="0" fontId="14" fillId="44" borderId="0" xfId="2" applyFont="1" applyFill="1" applyBorder="1" applyAlignment="1">
      <alignment horizontal="center" vertical="center" wrapText="1"/>
    </xf>
    <xf numFmtId="0" fontId="54" fillId="44" borderId="0" xfId="2" applyFont="1" applyFill="1" applyBorder="1" applyAlignment="1">
      <alignment horizontal="center" vertical="center" wrapText="1"/>
    </xf>
    <xf numFmtId="4" fontId="6" fillId="44" borderId="0" xfId="2" applyNumberFormat="1" applyFont="1" applyFill="1" applyBorder="1" applyAlignment="1">
      <alignment vertical="center"/>
    </xf>
    <xf numFmtId="4" fontId="14" fillId="44" borderId="0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3" fontId="4" fillId="0" borderId="0" xfId="2" applyNumberFormat="1" applyFont="1" applyBorder="1"/>
    <xf numFmtId="0" fontId="58" fillId="0" borderId="7" xfId="2" applyFont="1" applyBorder="1" applyAlignment="1">
      <alignment horizontal="left" vertical="top" wrapText="1"/>
    </xf>
    <xf numFmtId="0" fontId="54" fillId="0" borderId="6" xfId="2" applyFont="1" applyFill="1" applyBorder="1" applyAlignment="1">
      <alignment horizontal="center" vertical="center" wrapText="1"/>
    </xf>
    <xf numFmtId="166" fontId="54" fillId="0" borderId="0" xfId="2" applyNumberFormat="1" applyFont="1" applyAlignment="1">
      <alignment horizontal="center" vertical="center"/>
    </xf>
    <xf numFmtId="166" fontId="91" fillId="0" borderId="0" xfId="2" applyNumberFormat="1" applyFont="1" applyFill="1" applyAlignment="1">
      <alignment horizontal="center" vertical="center"/>
    </xf>
    <xf numFmtId="0" fontId="54" fillId="0" borderId="6" xfId="2" applyFont="1" applyFill="1" applyBorder="1" applyAlignment="1">
      <alignment horizontal="center" vertical="center" wrapText="1"/>
    </xf>
    <xf numFmtId="0" fontId="107" fillId="0" borderId="0" xfId="2" applyFont="1" applyAlignment="1"/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7" fontId="6" fillId="0" borderId="7" xfId="1" applyNumberFormat="1" applyFont="1" applyFill="1" applyBorder="1" applyAlignment="1">
      <alignment wrapText="1"/>
    </xf>
    <xf numFmtId="166" fontId="6" fillId="0" borderId="7" xfId="1" applyFont="1" applyFill="1" applyBorder="1" applyAlignment="1">
      <alignment wrapText="1"/>
    </xf>
    <xf numFmtId="166" fontId="4" fillId="0" borderId="0" xfId="2" applyNumberFormat="1" applyFont="1" applyBorder="1"/>
    <xf numFmtId="0" fontId="54" fillId="0" borderId="6" xfId="2" applyFont="1" applyFill="1" applyBorder="1" applyAlignment="1">
      <alignment horizontal="center" vertical="center" wrapText="1"/>
    </xf>
    <xf numFmtId="0" fontId="107" fillId="50" borderId="0" xfId="2" applyFont="1" applyFill="1" applyAlignment="1"/>
    <xf numFmtId="0" fontId="4" fillId="50" borderId="0" xfId="2" applyFont="1" applyFill="1"/>
    <xf numFmtId="0" fontId="6" fillId="50" borderId="0" xfId="2" applyFont="1" applyFill="1"/>
    <xf numFmtId="4" fontId="6" fillId="51" borderId="7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0" fillId="0" borderId="0" xfId="2" applyFont="1" applyBorder="1" applyAlignment="1">
      <alignment vertical="center" wrapText="1"/>
    </xf>
    <xf numFmtId="0" fontId="63" fillId="0" borderId="0" xfId="2" applyFont="1" applyBorder="1" applyAlignment="1">
      <alignment horizontal="center" vertical="top" wrapText="1"/>
    </xf>
    <xf numFmtId="3" fontId="65" fillId="28" borderId="7" xfId="1" applyNumberFormat="1" applyFont="1" applyFill="1" applyBorder="1" applyAlignment="1">
      <alignment horizontal="center" wrapText="1"/>
    </xf>
    <xf numFmtId="0" fontId="54" fillId="0" borderId="6" xfId="2" applyFont="1" applyFill="1" applyBorder="1" applyAlignment="1">
      <alignment horizontal="center" vertical="center" wrapText="1"/>
    </xf>
    <xf numFmtId="0" fontId="109" fillId="0" borderId="0" xfId="2" applyFont="1" applyFill="1" applyAlignment="1">
      <alignment horizontal="center" vertical="top" wrapText="1"/>
    </xf>
    <xf numFmtId="0" fontId="14" fillId="0" borderId="0" xfId="2" applyFont="1" applyAlignment="1">
      <alignment horizontal="center"/>
    </xf>
    <xf numFmtId="0" fontId="52" fillId="0" borderId="0" xfId="2" applyFont="1" applyAlignment="1">
      <alignment vertical="center"/>
    </xf>
    <xf numFmtId="3" fontId="53" fillId="38" borderId="7" xfId="1" applyNumberFormat="1" applyFont="1" applyFill="1" applyBorder="1" applyAlignment="1">
      <alignment horizontal="center" vertical="center" wrapText="1"/>
    </xf>
    <xf numFmtId="3" fontId="54" fillId="38" borderId="7" xfId="1" applyNumberFormat="1" applyFont="1" applyFill="1" applyBorder="1" applyAlignment="1">
      <alignment horizontal="center" vertical="center" wrapText="1"/>
    </xf>
    <xf numFmtId="4" fontId="53" fillId="38" borderId="7" xfId="1" applyNumberFormat="1" applyFont="1" applyFill="1" applyBorder="1" applyAlignment="1">
      <alignment horizontal="center" vertical="center" wrapText="1"/>
    </xf>
    <xf numFmtId="4" fontId="54" fillId="38" borderId="7" xfId="1" applyNumberFormat="1" applyFont="1" applyFill="1" applyBorder="1" applyAlignment="1">
      <alignment horizontal="center" vertical="center" wrapText="1"/>
    </xf>
    <xf numFmtId="0" fontId="20" fillId="0" borderId="0" xfId="2" applyFont="1" applyAlignment="1">
      <alignment vertical="top"/>
    </xf>
    <xf numFmtId="4" fontId="59" fillId="29" borderId="7" xfId="1" applyNumberFormat="1" applyFont="1" applyFill="1" applyBorder="1" applyAlignment="1">
      <alignment horizontal="center" vertical="center" wrapText="1"/>
    </xf>
    <xf numFmtId="4" fontId="110" fillId="0" borderId="7" xfId="1" applyNumberFormat="1" applyFont="1" applyFill="1" applyBorder="1" applyAlignment="1">
      <alignment horizontal="center" vertical="center" wrapText="1"/>
    </xf>
    <xf numFmtId="0" fontId="58" fillId="0" borderId="7" xfId="2" applyNumberFormat="1" applyFont="1" applyBorder="1" applyAlignment="1">
      <alignment horizontal="left" vertical="top" wrapText="1"/>
    </xf>
    <xf numFmtId="0" fontId="9" fillId="0" borderId="7" xfId="2" applyNumberFormat="1" applyFont="1" applyBorder="1" applyAlignment="1">
      <alignment horizontal="left" vertical="top" wrapText="1"/>
    </xf>
    <xf numFmtId="0" fontId="9" fillId="0" borderId="7" xfId="2" applyFont="1" applyBorder="1" applyAlignment="1">
      <alignment horizontal="left" vertical="top" wrapText="1"/>
    </xf>
    <xf numFmtId="0" fontId="9" fillId="0" borderId="2" xfId="2" applyNumberFormat="1" applyFont="1" applyBorder="1" applyAlignment="1">
      <alignment horizontal="left" vertical="top" wrapText="1"/>
    </xf>
    <xf numFmtId="0" fontId="9" fillId="0" borderId="0" xfId="2" applyNumberFormat="1" applyFont="1" applyBorder="1" applyAlignment="1">
      <alignment horizontal="left" vertical="top" wrapText="1"/>
    </xf>
    <xf numFmtId="0" fontId="9" fillId="0" borderId="8" xfId="2" applyNumberFormat="1" applyFont="1" applyBorder="1" applyAlignment="1">
      <alignment horizontal="left" vertical="top" wrapText="1"/>
    </xf>
    <xf numFmtId="0" fontId="63" fillId="0" borderId="0" xfId="2" applyFont="1" applyBorder="1" applyAlignment="1">
      <alignment horizontal="center" vertical="top" wrapText="1"/>
    </xf>
    <xf numFmtId="0" fontId="54" fillId="0" borderId="6" xfId="2" applyFont="1" applyFill="1" applyBorder="1" applyAlignment="1">
      <alignment horizontal="center" vertical="center" wrapText="1"/>
    </xf>
    <xf numFmtId="3" fontId="59" fillId="0" borderId="7" xfId="1" applyNumberFormat="1" applyFont="1" applyFill="1" applyBorder="1" applyAlignment="1">
      <alignment horizontal="center" vertical="center" wrapText="1"/>
    </xf>
    <xf numFmtId="3" fontId="55" fillId="0" borderId="7" xfId="1" applyNumberFormat="1" applyFont="1" applyFill="1" applyBorder="1" applyAlignment="1">
      <alignment horizontal="center" vertical="center" wrapText="1"/>
    </xf>
    <xf numFmtId="3" fontId="54" fillId="0" borderId="7" xfId="1" applyNumberFormat="1" applyFont="1" applyFill="1" applyBorder="1" applyAlignment="1">
      <alignment horizontal="center" vertical="center" wrapText="1"/>
    </xf>
    <xf numFmtId="4" fontId="53" fillId="0" borderId="7" xfId="1" applyNumberFormat="1" applyFont="1" applyFill="1" applyBorder="1" applyAlignment="1">
      <alignment horizontal="center" vertical="center" wrapText="1"/>
    </xf>
    <xf numFmtId="3" fontId="53" fillId="0" borderId="7" xfId="1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/>
    </xf>
    <xf numFmtId="0" fontId="3" fillId="0" borderId="7" xfId="8" applyFont="1" applyFill="1" applyBorder="1" applyAlignment="1">
      <alignment horizontal="center" vertical="center"/>
    </xf>
    <xf numFmtId="1" fontId="10" fillId="0" borderId="0" xfId="2" applyNumberFormat="1" applyFont="1"/>
    <xf numFmtId="164" fontId="6" fillId="38" borderId="0" xfId="2" applyNumberFormat="1" applyFont="1" applyFill="1" applyBorder="1"/>
    <xf numFmtId="164" fontId="6" fillId="0" borderId="0" xfId="2" applyNumberFormat="1" applyFont="1" applyBorder="1"/>
    <xf numFmtId="164" fontId="6" fillId="33" borderId="0" xfId="2" applyNumberFormat="1" applyFont="1" applyFill="1" applyBorder="1"/>
    <xf numFmtId="166" fontId="15" fillId="0" borderId="0" xfId="2" applyNumberFormat="1" applyFont="1" applyBorder="1"/>
    <xf numFmtId="166" fontId="15" fillId="38" borderId="0" xfId="2" applyNumberFormat="1" applyFont="1" applyFill="1" applyBorder="1"/>
    <xf numFmtId="166" fontId="15" fillId="33" borderId="0" xfId="2" applyNumberFormat="1" applyFont="1" applyFill="1" applyBorder="1"/>
    <xf numFmtId="166" fontId="58" fillId="0" borderId="7" xfId="1" applyFont="1" applyFill="1" applyBorder="1" applyAlignment="1">
      <alignment vertical="center"/>
    </xf>
    <xf numFmtId="4" fontId="58" fillId="0" borderId="7" xfId="1" applyNumberFormat="1" applyFont="1" applyFill="1" applyBorder="1" applyAlignment="1">
      <alignment horizontal="center" vertical="center"/>
    </xf>
    <xf numFmtId="167" fontId="58" fillId="0" borderId="7" xfId="1" applyNumberFormat="1" applyFont="1" applyFill="1" applyBorder="1" applyAlignment="1">
      <alignment vertical="center"/>
    </xf>
    <xf numFmtId="3" fontId="58" fillId="0" borderId="7" xfId="1" applyNumberFormat="1" applyFont="1" applyFill="1" applyBorder="1" applyAlignment="1">
      <alignment horizontal="center" vertical="center"/>
    </xf>
    <xf numFmtId="166" fontId="64" fillId="0" borderId="7" xfId="1" applyFont="1" applyFill="1" applyBorder="1" applyAlignment="1">
      <alignment vertical="center"/>
    </xf>
    <xf numFmtId="166" fontId="65" fillId="0" borderId="7" xfId="1" applyNumberFormat="1" applyFont="1" applyFill="1" applyBorder="1" applyAlignment="1">
      <alignment wrapText="1"/>
    </xf>
    <xf numFmtId="0" fontId="6" fillId="4" borderId="7" xfId="3" applyFont="1" applyFill="1" applyBorder="1" applyAlignment="1">
      <alignment horizontal="left" wrapText="1"/>
    </xf>
    <xf numFmtId="3" fontId="6" fillId="0" borderId="0" xfId="2" applyNumberFormat="1" applyFont="1" applyBorder="1"/>
    <xf numFmtId="0" fontId="7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51" fillId="0" borderId="1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top" wrapText="1"/>
    </xf>
    <xf numFmtId="0" fontId="8" fillId="0" borderId="5" xfId="2" applyFont="1" applyBorder="1" applyAlignment="1">
      <alignment horizontal="left" vertical="top" wrapText="1"/>
    </xf>
    <xf numFmtId="0" fontId="8" fillId="0" borderId="6" xfId="2" applyFont="1" applyBorder="1" applyAlignment="1">
      <alignment horizontal="left" vertical="top" wrapText="1"/>
    </xf>
    <xf numFmtId="0" fontId="6" fillId="0" borderId="0" xfId="2" applyFont="1" applyAlignment="1">
      <alignment horizontal="center"/>
    </xf>
    <xf numFmtId="0" fontId="52" fillId="2" borderId="3" xfId="2" applyFont="1" applyFill="1" applyBorder="1" applyAlignment="1">
      <alignment horizontal="center" vertical="center" wrapText="1"/>
    </xf>
    <xf numFmtId="0" fontId="52" fillId="2" borderId="4" xfId="2" applyFont="1" applyFill="1" applyBorder="1" applyAlignment="1">
      <alignment horizontal="center" vertical="center" wrapText="1"/>
    </xf>
    <xf numFmtId="0" fontId="52" fillId="2" borderId="7" xfId="2" applyFont="1" applyFill="1" applyBorder="1" applyAlignment="1">
      <alignment horizontal="center" vertical="center" wrapText="1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4" fillId="0" borderId="3" xfId="2" applyFont="1" applyBorder="1" applyAlignment="1">
      <alignment horizontal="left" vertical="center" wrapText="1"/>
    </xf>
    <xf numFmtId="0" fontId="64" fillId="0" borderId="4" xfId="2" applyFont="1" applyBorder="1" applyAlignment="1">
      <alignment horizontal="left" vertical="center" wrapText="1"/>
    </xf>
    <xf numFmtId="0" fontId="64" fillId="0" borderId="22" xfId="2" applyFont="1" applyBorder="1" applyAlignment="1">
      <alignment horizontal="left" vertical="center" wrapText="1"/>
    </xf>
    <xf numFmtId="0" fontId="64" fillId="0" borderId="7" xfId="2" applyFont="1" applyFill="1" applyBorder="1" applyAlignment="1">
      <alignment horizontal="center" vertical="center" wrapText="1"/>
    </xf>
    <xf numFmtId="0" fontId="64" fillId="28" borderId="7" xfId="2" applyFont="1" applyFill="1" applyBorder="1" applyAlignment="1">
      <alignment horizontal="center" vertical="center" wrapText="1"/>
    </xf>
    <xf numFmtId="0" fontId="63" fillId="0" borderId="1" xfId="2" applyFont="1" applyBorder="1" applyAlignment="1">
      <alignment horizontal="center" vertical="top" wrapText="1"/>
    </xf>
    <xf numFmtId="0" fontId="7" fillId="2" borderId="7" xfId="2" applyFont="1" applyFill="1" applyBorder="1" applyAlignment="1">
      <alignment horizontal="center" vertical="center" wrapText="1"/>
    </xf>
    <xf numFmtId="0" fontId="63" fillId="0" borderId="0" xfId="2" applyFont="1" applyBorder="1" applyAlignment="1">
      <alignment horizontal="center" vertical="top" wrapText="1"/>
    </xf>
    <xf numFmtId="0" fontId="64" fillId="0" borderId="2" xfId="2" applyFont="1" applyBorder="1" applyAlignment="1">
      <alignment horizontal="center" vertical="center" wrapText="1"/>
    </xf>
    <xf numFmtId="0" fontId="64" fillId="0" borderId="5" xfId="2" applyFont="1" applyBorder="1" applyAlignment="1">
      <alignment horizontal="center" vertical="center" wrapText="1"/>
    </xf>
    <xf numFmtId="0" fontId="64" fillId="0" borderId="6" xfId="2" applyFont="1" applyBorder="1" applyAlignment="1">
      <alignment horizontal="center" vertical="center" wrapText="1"/>
    </xf>
    <xf numFmtId="0" fontId="64" fillId="0" borderId="24" xfId="2" applyFont="1" applyBorder="1" applyAlignment="1">
      <alignment horizontal="center" vertical="center"/>
    </xf>
    <xf numFmtId="0" fontId="64" fillId="0" borderId="25" xfId="2" applyFont="1" applyBorder="1" applyAlignment="1">
      <alignment horizontal="center" vertical="center"/>
    </xf>
    <xf numFmtId="0" fontId="64" fillId="0" borderId="23" xfId="2" applyFont="1" applyBorder="1" applyAlignment="1">
      <alignment horizontal="center" vertical="center"/>
    </xf>
    <xf numFmtId="4" fontId="14" fillId="0" borderId="7" xfId="2" applyNumberFormat="1" applyFont="1" applyBorder="1" applyAlignment="1">
      <alignment horizontal="center" vertical="center"/>
    </xf>
    <xf numFmtId="0" fontId="51" fillId="0" borderId="0" xfId="2" applyFont="1" applyBorder="1" applyAlignment="1">
      <alignment horizontal="center" vertical="center" wrapText="1"/>
    </xf>
    <xf numFmtId="0" fontId="71" fillId="0" borderId="0" xfId="2" applyFont="1" applyBorder="1" applyAlignment="1">
      <alignment horizontal="center" wrapText="1"/>
    </xf>
    <xf numFmtId="0" fontId="53" fillId="0" borderId="2" xfId="2" applyFont="1" applyBorder="1" applyAlignment="1">
      <alignment horizontal="center" vertical="center" wrapText="1"/>
    </xf>
    <xf numFmtId="0" fontId="53" fillId="0" borderId="6" xfId="2" applyFont="1" applyBorder="1" applyAlignment="1">
      <alignment horizontal="center" vertical="center" wrapText="1"/>
    </xf>
    <xf numFmtId="0" fontId="53" fillId="0" borderId="2" xfId="2" applyFont="1" applyBorder="1" applyAlignment="1">
      <alignment horizontal="center" vertical="center"/>
    </xf>
    <xf numFmtId="0" fontId="53" fillId="0" borderId="6" xfId="2" applyFont="1" applyBorder="1" applyAlignment="1">
      <alignment horizontal="center" vertical="center"/>
    </xf>
    <xf numFmtId="0" fontId="52" fillId="2" borderId="22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/>
    </xf>
    <xf numFmtId="0" fontId="100" fillId="0" borderId="0" xfId="2" applyFont="1" applyAlignment="1">
      <alignment horizontal="center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22" xfId="2" applyFont="1" applyFill="1" applyBorder="1" applyAlignment="1">
      <alignment horizontal="center" vertical="center" wrapText="1"/>
    </xf>
    <xf numFmtId="0" fontId="58" fillId="0" borderId="7" xfId="2" applyFont="1" applyFill="1" applyBorder="1" applyAlignment="1">
      <alignment horizontal="center" vertical="center" wrapText="1"/>
    </xf>
    <xf numFmtId="0" fontId="64" fillId="28" borderId="2" xfId="2" applyFont="1" applyFill="1" applyBorder="1" applyAlignment="1">
      <alignment horizontal="center" vertical="center" wrapText="1"/>
    </xf>
    <xf numFmtId="0" fontId="64" fillId="28" borderId="6" xfId="2" applyFont="1" applyFill="1" applyBorder="1" applyAlignment="1">
      <alignment horizontal="center" vertical="center" wrapText="1"/>
    </xf>
    <xf numFmtId="0" fontId="54" fillId="0" borderId="0" xfId="2" applyFont="1" applyAlignment="1">
      <alignment horizontal="left" vertical="top" wrapText="1"/>
    </xf>
    <xf numFmtId="4" fontId="14" fillId="0" borderId="3" xfId="2" applyNumberFormat="1" applyFont="1" applyBorder="1" applyAlignment="1">
      <alignment horizontal="center" vertical="center"/>
    </xf>
    <xf numFmtId="4" fontId="14" fillId="0" borderId="22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/>
    </xf>
    <xf numFmtId="4" fontId="9" fillId="0" borderId="22" xfId="2" applyNumberFormat="1" applyFont="1" applyBorder="1" applyAlignment="1">
      <alignment horizontal="center" vertical="center"/>
    </xf>
    <xf numFmtId="4" fontId="9" fillId="0" borderId="7" xfId="2" applyNumberFormat="1" applyFont="1" applyBorder="1" applyAlignment="1">
      <alignment horizontal="center" vertical="center"/>
    </xf>
    <xf numFmtId="0" fontId="58" fillId="38" borderId="2" xfId="2" applyFont="1" applyFill="1" applyBorder="1" applyAlignment="1">
      <alignment horizontal="center" vertical="center" wrapText="1"/>
    </xf>
    <xf numFmtId="0" fontId="58" fillId="38" borderId="6" xfId="2" applyFont="1" applyFill="1" applyBorder="1" applyAlignment="1">
      <alignment horizontal="center" vertical="center" wrapText="1"/>
    </xf>
    <xf numFmtId="0" fontId="14" fillId="0" borderId="3" xfId="2" applyNumberFormat="1" applyFont="1" applyBorder="1" applyAlignment="1">
      <alignment horizontal="left" vertical="center" wrapText="1"/>
    </xf>
    <xf numFmtId="0" fontId="14" fillId="0" borderId="4" xfId="2" applyNumberFormat="1" applyFont="1" applyBorder="1" applyAlignment="1">
      <alignment horizontal="left" vertical="center" wrapText="1"/>
    </xf>
    <xf numFmtId="0" fontId="14" fillId="0" borderId="22" xfId="2" applyNumberFormat="1" applyFont="1" applyBorder="1" applyAlignment="1">
      <alignment horizontal="left" vertical="center" wrapText="1"/>
    </xf>
    <xf numFmtId="4" fontId="53" fillId="0" borderId="7" xfId="2" applyNumberFormat="1" applyFont="1" applyBorder="1" applyAlignment="1">
      <alignment horizontal="center" vertical="center"/>
    </xf>
    <xf numFmtId="0" fontId="80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0" fontId="14" fillId="39" borderId="7" xfId="2" applyFont="1" applyFill="1" applyBorder="1" applyAlignment="1">
      <alignment horizontal="center"/>
    </xf>
    <xf numFmtId="0" fontId="14" fillId="38" borderId="7" xfId="2" applyFont="1" applyFill="1" applyBorder="1" applyAlignment="1">
      <alignment horizontal="center" vertical="center" wrapText="1"/>
    </xf>
    <xf numFmtId="0" fontId="54" fillId="35" borderId="7" xfId="2" applyFont="1" applyFill="1" applyBorder="1" applyAlignment="1">
      <alignment horizontal="center" vertical="center" wrapText="1"/>
    </xf>
    <xf numFmtId="0" fontId="14" fillId="40" borderId="7" xfId="2" applyFont="1" applyFill="1" applyBorder="1" applyAlignment="1">
      <alignment horizontal="center" vertical="center" wrapText="1"/>
    </xf>
    <xf numFmtId="0" fontId="14" fillId="2" borderId="7" xfId="2" applyFont="1" applyFill="1" applyBorder="1" applyAlignment="1">
      <alignment horizontal="center" vertical="center" wrapText="1"/>
    </xf>
    <xf numFmtId="0" fontId="14" fillId="39" borderId="7" xfId="2" applyFont="1" applyFill="1" applyBorder="1" applyAlignment="1">
      <alignment horizontal="center" vertical="center" wrapText="1"/>
    </xf>
    <xf numFmtId="0" fontId="14" fillId="39" borderId="0" xfId="2" applyFont="1" applyFill="1" applyAlignment="1">
      <alignment horizontal="center"/>
    </xf>
    <xf numFmtId="0" fontId="60" fillId="0" borderId="0" xfId="2" applyFont="1" applyBorder="1" applyAlignment="1">
      <alignment horizontal="center" vertical="center" wrapText="1"/>
    </xf>
    <xf numFmtId="0" fontId="66" fillId="0" borderId="0" xfId="2" applyFont="1" applyAlignment="1">
      <alignment horizontal="center"/>
    </xf>
    <xf numFmtId="0" fontId="53" fillId="0" borderId="24" xfId="2" applyFont="1" applyBorder="1" applyAlignment="1">
      <alignment horizontal="center" vertical="center"/>
    </xf>
    <xf numFmtId="0" fontId="14" fillId="43" borderId="7" xfId="2" applyFont="1" applyFill="1" applyBorder="1" applyAlignment="1">
      <alignment horizontal="center"/>
    </xf>
    <xf numFmtId="0" fontId="14" fillId="43" borderId="7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/>
    </xf>
    <xf numFmtId="0" fontId="14" fillId="0" borderId="7" xfId="2" applyFont="1" applyFill="1" applyBorder="1" applyAlignment="1">
      <alignment horizontal="center" vertical="center" wrapText="1"/>
    </xf>
    <xf numFmtId="0" fontId="14" fillId="45" borderId="7" xfId="2" applyFont="1" applyFill="1" applyBorder="1" applyAlignment="1">
      <alignment horizontal="center" vertical="center"/>
    </xf>
    <xf numFmtId="0" fontId="99" fillId="47" borderId="7" xfId="2" applyFont="1" applyFill="1" applyBorder="1" applyAlignment="1">
      <alignment horizontal="center" vertical="center" wrapText="1"/>
    </xf>
    <xf numFmtId="0" fontId="14" fillId="39" borderId="7" xfId="2" applyFont="1" applyFill="1" applyBorder="1" applyAlignment="1">
      <alignment horizontal="center" vertical="center"/>
    </xf>
    <xf numFmtId="0" fontId="53" fillId="0" borderId="24" xfId="2" applyFont="1" applyBorder="1" applyAlignment="1">
      <alignment horizontal="center" vertical="center" wrapText="1"/>
    </xf>
    <xf numFmtId="0" fontId="98" fillId="0" borderId="7" xfId="2" applyFont="1" applyBorder="1" applyAlignment="1">
      <alignment horizontal="center" vertical="center"/>
    </xf>
    <xf numFmtId="0" fontId="14" fillId="33" borderId="7" xfId="2" applyFont="1" applyFill="1" applyBorder="1" applyAlignment="1">
      <alignment horizontal="center" vertical="center"/>
    </xf>
    <xf numFmtId="0" fontId="51" fillId="0" borderId="0" xfId="2" applyFont="1" applyBorder="1" applyAlignment="1">
      <alignment horizontal="center" vertical="top" wrapText="1"/>
    </xf>
    <xf numFmtId="0" fontId="107" fillId="0" borderId="0" xfId="2" applyFont="1" applyAlignment="1">
      <alignment horizontal="center"/>
    </xf>
    <xf numFmtId="0" fontId="14" fillId="29" borderId="7" xfId="2" applyFont="1" applyFill="1" applyBorder="1" applyAlignment="1">
      <alignment horizontal="center" vertical="center"/>
    </xf>
    <xf numFmtId="0" fontId="14" fillId="29" borderId="7" xfId="2" applyFont="1" applyFill="1" applyBorder="1" applyAlignment="1">
      <alignment horizontal="center" vertical="center" wrapText="1"/>
    </xf>
    <xf numFmtId="0" fontId="54" fillId="51" borderId="7" xfId="2" applyFont="1" applyFill="1" applyBorder="1" applyAlignment="1">
      <alignment horizontal="center" vertical="center" wrapText="1"/>
    </xf>
    <xf numFmtId="0" fontId="58" fillId="2" borderId="3" xfId="2" applyFont="1" applyFill="1" applyBorder="1" applyAlignment="1">
      <alignment horizontal="center" vertical="center" wrapText="1"/>
    </xf>
    <xf numFmtId="0" fontId="58" fillId="2" borderId="4" xfId="2" applyFont="1" applyFill="1" applyBorder="1" applyAlignment="1">
      <alignment horizontal="center" vertical="center" wrapText="1"/>
    </xf>
    <xf numFmtId="0" fontId="58" fillId="2" borderId="22" xfId="2" applyFont="1" applyFill="1" applyBorder="1" applyAlignment="1">
      <alignment horizontal="center" vertical="center" wrapText="1"/>
    </xf>
    <xf numFmtId="0" fontId="58" fillId="2" borderId="7" xfId="2" applyFont="1" applyFill="1" applyBorder="1" applyAlignment="1">
      <alignment horizontal="center" vertical="center" wrapText="1"/>
    </xf>
    <xf numFmtId="0" fontId="20" fillId="0" borderId="0" xfId="2" applyFont="1" applyFill="1" applyBorder="1"/>
    <xf numFmtId="0" fontId="54" fillId="0" borderId="0" xfId="105" applyFont="1" applyProtection="1"/>
    <xf numFmtId="0" fontId="20" fillId="0" borderId="0" xfId="105" applyFont="1" applyFill="1" applyAlignment="1" applyProtection="1">
      <alignment horizontal="right" vertical="center" wrapText="1"/>
      <protection locked="0"/>
    </xf>
    <xf numFmtId="164" fontId="20" fillId="0" borderId="0" xfId="105" applyNumberFormat="1" applyFont="1" applyFill="1" applyAlignment="1" applyProtection="1">
      <alignment horizontal="right" vertical="center" wrapText="1"/>
      <protection locked="0"/>
    </xf>
    <xf numFmtId="0" fontId="117" fillId="0" borderId="0" xfId="2" applyFont="1" applyFill="1" applyBorder="1" applyAlignment="1">
      <alignment horizontal="right" vertical="top"/>
    </xf>
    <xf numFmtId="0" fontId="118" fillId="0" borderId="0" xfId="2" applyFont="1" applyFill="1" applyBorder="1"/>
    <xf numFmtId="0" fontId="119" fillId="0" borderId="0" xfId="105" applyFont="1" applyAlignment="1" applyProtection="1">
      <alignment horizontal="center" vertical="center" wrapText="1"/>
      <protection locked="0"/>
    </xf>
    <xf numFmtId="164" fontId="119" fillId="0" borderId="0" xfId="105" applyNumberFormat="1" applyFont="1" applyAlignment="1" applyProtection="1">
      <alignment horizontal="center" vertical="center" wrapText="1"/>
      <protection locked="0"/>
    </xf>
    <xf numFmtId="0" fontId="7" fillId="0" borderId="0" xfId="105" applyFont="1" applyAlignment="1" applyProtection="1">
      <alignment horizontal="center" vertical="center" wrapText="1"/>
      <protection locked="0"/>
    </xf>
    <xf numFmtId="0" fontId="118" fillId="0" borderId="0" xfId="2" applyFont="1" applyFill="1" applyBorder="1" applyAlignment="1">
      <alignment wrapText="1"/>
    </xf>
    <xf numFmtId="0" fontId="51" fillId="4" borderId="1" xfId="105" applyFont="1" applyFill="1" applyBorder="1" applyAlignment="1" applyProtection="1">
      <alignment horizontal="center" vertical="center"/>
    </xf>
    <xf numFmtId="0" fontId="51" fillId="4" borderId="0" xfId="105" applyFont="1" applyFill="1" applyBorder="1" applyAlignment="1" applyProtection="1">
      <alignment horizontal="center" vertical="center"/>
    </xf>
    <xf numFmtId="0" fontId="51" fillId="4" borderId="0" xfId="105" applyFont="1" applyFill="1" applyBorder="1" applyAlignment="1" applyProtection="1">
      <alignment horizontal="center" vertical="center"/>
    </xf>
    <xf numFmtId="0" fontId="20" fillId="0" borderId="2" xfId="156" applyFont="1" applyFill="1" applyBorder="1" applyAlignment="1">
      <alignment horizontal="center" vertical="center" textRotation="90" wrapText="1"/>
    </xf>
    <xf numFmtId="0" fontId="64" fillId="0" borderId="2" xfId="156" applyFont="1" applyFill="1" applyBorder="1" applyAlignment="1">
      <alignment horizontal="center" vertical="center" wrapText="1"/>
    </xf>
    <xf numFmtId="0" fontId="120" fillId="0" borderId="3" xfId="2" applyFont="1" applyFill="1" applyBorder="1" applyAlignment="1">
      <alignment horizontal="center" vertical="center" wrapText="1"/>
    </xf>
    <xf numFmtId="0" fontId="120" fillId="0" borderId="4" xfId="2" applyFont="1" applyFill="1" applyBorder="1" applyAlignment="1">
      <alignment horizontal="center" vertical="center" wrapText="1"/>
    </xf>
    <xf numFmtId="0" fontId="120" fillId="0" borderId="22" xfId="2" applyFont="1" applyFill="1" applyBorder="1" applyAlignment="1">
      <alignment horizontal="center" vertical="center" wrapText="1"/>
    </xf>
    <xf numFmtId="0" fontId="51" fillId="2" borderId="24" xfId="2" applyNumberFormat="1" applyFont="1" applyFill="1" applyBorder="1" applyAlignment="1">
      <alignment horizontal="center" vertical="center" wrapText="1"/>
    </xf>
    <xf numFmtId="0" fontId="51" fillId="2" borderId="26" xfId="2" applyNumberFormat="1" applyFont="1" applyFill="1" applyBorder="1" applyAlignment="1">
      <alignment horizontal="center" vertical="center" wrapText="1"/>
    </xf>
    <xf numFmtId="0" fontId="51" fillId="2" borderId="8" xfId="2" applyNumberFormat="1" applyFont="1" applyFill="1" applyBorder="1" applyAlignment="1">
      <alignment horizontal="center" vertical="center" wrapText="1"/>
    </xf>
    <xf numFmtId="0" fontId="51" fillId="52" borderId="24" xfId="105" applyFont="1" applyFill="1" applyBorder="1" applyAlignment="1" applyProtection="1">
      <alignment horizontal="center" vertical="center" wrapText="1"/>
    </xf>
    <xf numFmtId="0" fontId="51" fillId="52" borderId="26" xfId="105" applyFont="1" applyFill="1" applyBorder="1" applyAlignment="1" applyProtection="1">
      <alignment horizontal="center" vertical="center" wrapText="1"/>
    </xf>
    <xf numFmtId="0" fontId="51" fillId="52" borderId="8" xfId="105" applyFont="1" applyFill="1" applyBorder="1" applyAlignment="1" applyProtection="1">
      <alignment horizontal="center" vertical="center" wrapText="1"/>
    </xf>
    <xf numFmtId="0" fontId="120" fillId="0" borderId="2" xfId="156" applyFont="1" applyFill="1" applyBorder="1" applyAlignment="1">
      <alignment horizontal="center" vertical="center" wrapText="1"/>
    </xf>
    <xf numFmtId="0" fontId="118" fillId="0" borderId="0" xfId="2" applyFont="1" applyFill="1"/>
    <xf numFmtId="0" fontId="20" fillId="0" borderId="5" xfId="156" applyFont="1" applyFill="1" applyBorder="1" applyAlignment="1">
      <alignment horizontal="center" vertical="center" textRotation="90" wrapText="1"/>
    </xf>
    <xf numFmtId="0" fontId="64" fillId="0" borderId="5" xfId="156" applyFont="1" applyFill="1" applyBorder="1" applyAlignment="1">
      <alignment horizontal="center" vertical="center" wrapText="1"/>
    </xf>
    <xf numFmtId="0" fontId="51" fillId="2" borderId="23" xfId="2" applyNumberFormat="1" applyFont="1" applyFill="1" applyBorder="1" applyAlignment="1">
      <alignment horizontal="center" vertical="center" wrapText="1"/>
    </xf>
    <xf numFmtId="0" fontId="51" fillId="2" borderId="1" xfId="2" applyNumberFormat="1" applyFont="1" applyFill="1" applyBorder="1" applyAlignment="1">
      <alignment horizontal="center" vertical="center" wrapText="1"/>
    </xf>
    <xf numFmtId="0" fontId="51" fillId="2" borderId="28" xfId="2" applyNumberFormat="1" applyFont="1" applyFill="1" applyBorder="1" applyAlignment="1">
      <alignment horizontal="center" vertical="center" wrapText="1"/>
    </xf>
    <xf numFmtId="0" fontId="51" fillId="52" borderId="23" xfId="105" applyFont="1" applyFill="1" applyBorder="1" applyAlignment="1" applyProtection="1">
      <alignment horizontal="center" vertical="center" wrapText="1"/>
    </xf>
    <xf numFmtId="0" fontId="51" fillId="52" borderId="1" xfId="105" applyFont="1" applyFill="1" applyBorder="1" applyAlignment="1" applyProtection="1">
      <alignment horizontal="center" vertical="center" wrapText="1"/>
    </xf>
    <xf numFmtId="0" fontId="51" fillId="52" borderId="28" xfId="105" applyFont="1" applyFill="1" applyBorder="1" applyAlignment="1" applyProtection="1">
      <alignment horizontal="center" vertical="center" wrapText="1"/>
    </xf>
    <xf numFmtId="0" fontId="120" fillId="0" borderId="5" xfId="156" applyFont="1" applyFill="1" applyBorder="1" applyAlignment="1">
      <alignment horizontal="center" vertical="center" wrapText="1"/>
    </xf>
    <xf numFmtId="0" fontId="20" fillId="0" borderId="6" xfId="156" applyFont="1" applyFill="1" applyBorder="1" applyAlignment="1">
      <alignment horizontal="center" vertical="center" textRotation="90" wrapText="1"/>
    </xf>
    <xf numFmtId="0" fontId="64" fillId="0" borderId="6" xfId="156" applyFont="1" applyFill="1" applyBorder="1" applyAlignment="1">
      <alignment horizontal="center" vertical="center" wrapText="1"/>
    </xf>
    <xf numFmtId="0" fontId="120" fillId="0" borderId="7" xfId="105" applyFont="1" applyBorder="1" applyAlignment="1" applyProtection="1">
      <alignment horizontal="center" vertical="center" wrapText="1"/>
    </xf>
    <xf numFmtId="0" fontId="51" fillId="53" borderId="7" xfId="105" applyFont="1" applyFill="1" applyBorder="1" applyAlignment="1" applyProtection="1">
      <alignment horizontal="center" vertical="center" wrapText="1"/>
    </xf>
    <xf numFmtId="0" fontId="120" fillId="53" borderId="7" xfId="105" applyFont="1" applyFill="1" applyBorder="1" applyAlignment="1" applyProtection="1">
      <alignment horizontal="center" vertical="center" wrapText="1"/>
    </xf>
    <xf numFmtId="0" fontId="51" fillId="2" borderId="7" xfId="105" applyFont="1" applyFill="1" applyBorder="1" applyAlignment="1" applyProtection="1">
      <alignment horizontal="center" vertical="center" wrapText="1"/>
    </xf>
    <xf numFmtId="0" fontId="51" fillId="52" borderId="7" xfId="105" applyFont="1" applyFill="1" applyBorder="1" applyAlignment="1" applyProtection="1">
      <alignment horizontal="center" vertical="center" wrapText="1"/>
    </xf>
    <xf numFmtId="0" fontId="20" fillId="0" borderId="7" xfId="156" applyFont="1" applyFill="1" applyBorder="1" applyAlignment="1">
      <alignment horizontal="center" vertical="center" wrapText="1"/>
    </xf>
    <xf numFmtId="0" fontId="10" fillId="0" borderId="7" xfId="156" applyFont="1" applyFill="1" applyBorder="1" applyAlignment="1">
      <alignment horizontal="center" vertical="center" wrapText="1"/>
    </xf>
    <xf numFmtId="0" fontId="6" fillId="0" borderId="7" xfId="156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/>
    </xf>
    <xf numFmtId="0" fontId="20" fillId="0" borderId="3" xfId="156" applyFont="1" applyFill="1" applyBorder="1" applyAlignment="1">
      <alignment horizontal="center" vertical="center" wrapText="1"/>
    </xf>
    <xf numFmtId="0" fontId="20" fillId="0" borderId="22" xfId="156" applyFont="1" applyFill="1" applyBorder="1" applyAlignment="1">
      <alignment horizontal="center" vertical="center" wrapText="1"/>
    </xf>
    <xf numFmtId="0" fontId="52" fillId="42" borderId="7" xfId="105" applyFont="1" applyFill="1" applyBorder="1" applyAlignment="1">
      <alignment horizontal="center" vertical="top" wrapText="1"/>
    </xf>
    <xf numFmtId="0" fontId="14" fillId="42" borderId="7" xfId="105" applyFont="1" applyFill="1" applyBorder="1" applyAlignment="1">
      <alignment horizontal="center" vertical="top" wrapText="1"/>
    </xf>
    <xf numFmtId="167" fontId="120" fillId="0" borderId="7" xfId="157" applyNumberFormat="1" applyFont="1" applyFill="1" applyBorder="1" applyAlignment="1">
      <alignment horizontal="center" vertical="center" wrapText="1"/>
    </xf>
    <xf numFmtId="167" fontId="51" fillId="53" borderId="7" xfId="157" applyNumberFormat="1" applyFont="1" applyFill="1" applyBorder="1" applyAlignment="1">
      <alignment horizontal="center" vertical="center" wrapText="1"/>
    </xf>
    <xf numFmtId="166" fontId="120" fillId="0" borderId="7" xfId="157" applyFont="1" applyBorder="1" applyAlignment="1">
      <alignment horizontal="right" vertical="center" wrapText="1"/>
    </xf>
    <xf numFmtId="166" fontId="120" fillId="0" borderId="7" xfId="157" applyFont="1" applyFill="1" applyBorder="1" applyAlignment="1">
      <alignment horizontal="center" vertical="center" wrapText="1"/>
    </xf>
    <xf numFmtId="166" fontId="51" fillId="53" borderId="7" xfId="157" applyFont="1" applyFill="1" applyBorder="1" applyAlignment="1">
      <alignment horizontal="center" vertical="center" wrapText="1"/>
    </xf>
    <xf numFmtId="164" fontId="120" fillId="0" borderId="7" xfId="105" applyNumberFormat="1" applyFont="1" applyFill="1" applyBorder="1" applyAlignment="1">
      <alignment vertical="center" wrapText="1"/>
    </xf>
    <xf numFmtId="167" fontId="51" fillId="2" borderId="7" xfId="157" applyNumberFormat="1" applyFont="1" applyFill="1" applyBorder="1" applyAlignment="1">
      <alignment horizontal="center" vertical="center" wrapText="1"/>
    </xf>
    <xf numFmtId="167" fontId="120" fillId="4" borderId="7" xfId="157" applyNumberFormat="1" applyFont="1" applyFill="1" applyBorder="1" applyAlignment="1">
      <alignment horizontal="center" vertical="center" wrapText="1"/>
    </xf>
    <xf numFmtId="167" fontId="51" fillId="0" borderId="7" xfId="157" applyNumberFormat="1" applyFont="1" applyFill="1" applyBorder="1" applyAlignment="1">
      <alignment horizontal="center" vertical="center" wrapText="1"/>
    </xf>
    <xf numFmtId="173" fontId="51" fillId="0" borderId="7" xfId="105" applyNumberFormat="1" applyFont="1" applyFill="1" applyBorder="1" applyAlignment="1">
      <alignment horizontal="center" vertical="center" wrapText="1"/>
    </xf>
    <xf numFmtId="0" fontId="54" fillId="0" borderId="0" xfId="2" applyFont="1" applyFill="1"/>
    <xf numFmtId="174" fontId="20" fillId="0" borderId="0" xfId="2" applyNumberFormat="1" applyFont="1" applyFill="1"/>
    <xf numFmtId="4" fontId="20" fillId="0" borderId="0" xfId="2" applyNumberFormat="1" applyFont="1" applyFill="1"/>
    <xf numFmtId="0" fontId="20" fillId="0" borderId="0" xfId="2" applyFont="1" applyFill="1"/>
    <xf numFmtId="164" fontId="20" fillId="0" borderId="0" xfId="2" applyNumberFormat="1" applyFont="1" applyFill="1" applyAlignment="1"/>
    <xf numFmtId="164" fontId="20" fillId="0" borderId="0" xfId="2" applyNumberFormat="1" applyFont="1" applyFill="1"/>
    <xf numFmtId="0" fontId="54" fillId="0" borderId="0" xfId="2" applyFont="1" applyFill="1" applyAlignment="1">
      <alignment horizontal="left" vertical="top"/>
    </xf>
  </cellXfs>
  <cellStyles count="158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2 2" xfId="16"/>
    <cellStyle name="20% - Акцент3 2" xfId="17"/>
    <cellStyle name="20% - Акцент4 2" xfId="18"/>
    <cellStyle name="20% - Акцент5 2" xfId="19"/>
    <cellStyle name="20% - Акцент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Акцент1 2" xfId="27"/>
    <cellStyle name="40% - Акцент2 2" xfId="28"/>
    <cellStyle name="40% - Акцент3 2" xfId="29"/>
    <cellStyle name="40% - Акцент4 2" xfId="30"/>
    <cellStyle name="40% - Акцент5 2" xfId="31"/>
    <cellStyle name="40% - Акцент6 2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60% - Акцент1 2" xfId="39"/>
    <cellStyle name="60% - Акцент2 2" xfId="40"/>
    <cellStyle name="60% - Акцент3 2" xfId="41"/>
    <cellStyle name="60% - Акцент4 2" xfId="42"/>
    <cellStyle name="60% - Акцент5 2" xfId="43"/>
    <cellStyle name="60% - Акцент6 2" xfId="44"/>
    <cellStyle name="Accent1" xfId="45"/>
    <cellStyle name="Accent2" xfId="46"/>
    <cellStyle name="Accent3" xfId="47"/>
    <cellStyle name="Accent4" xfId="48"/>
    <cellStyle name="Accent5" xfId="49"/>
    <cellStyle name="Accent6" xfId="50"/>
    <cellStyle name="Bad" xfId="51"/>
    <cellStyle name="Calculation" xfId="52"/>
    <cellStyle name="Check Cell" xfId="53"/>
    <cellStyle name="Excel Built-in Normal" xfId="54"/>
    <cellStyle name="Excel Built-in Normal 2" xfId="55"/>
    <cellStyle name="Explanatory Text" xfId="56"/>
    <cellStyle name="Good" xfId="57"/>
    <cellStyle name="Heading" xfId="58"/>
    <cellStyle name="Heading 1" xfId="59"/>
    <cellStyle name="Heading 2" xfId="60"/>
    <cellStyle name="Heading 3" xfId="61"/>
    <cellStyle name="Heading 4" xfId="62"/>
    <cellStyle name="Heading1" xfId="63"/>
    <cellStyle name="Input" xfId="64"/>
    <cellStyle name="Linked Cell" xfId="65"/>
    <cellStyle name="Neutral" xfId="66"/>
    <cellStyle name="Normal 2" xfId="67"/>
    <cellStyle name="Normal_ICD10" xfId="68"/>
    <cellStyle name="Normal_Sheet1" xfId="156"/>
    <cellStyle name="Note" xfId="69"/>
    <cellStyle name="Output" xfId="70"/>
    <cellStyle name="Result" xfId="71"/>
    <cellStyle name="Result2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Денежный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азвание 2" xfId="92"/>
    <cellStyle name="Нейтральный 2" xfId="93"/>
    <cellStyle name="Обычный" xfId="0" builtinId="0"/>
    <cellStyle name="Обычный 10" xfId="6"/>
    <cellStyle name="Обычный 11" xfId="94"/>
    <cellStyle name="Обычный 14" xfId="95"/>
    <cellStyle name="Обычный 2" xfId="2"/>
    <cellStyle name="Обычный 2 2" xfId="96"/>
    <cellStyle name="Обычный 2 2 2" xfId="97"/>
    <cellStyle name="Обычный 2 2 3" xfId="98"/>
    <cellStyle name="Обычный 2 2 4" xfId="99"/>
    <cellStyle name="Обычный 2 2 5" xfId="100"/>
    <cellStyle name="Обычный 2 2 6" xfId="101"/>
    <cellStyle name="Обычный 2 2 7" xfId="102"/>
    <cellStyle name="Обычный 2 2_Объемы  ВМП предложения МЗПО" xfId="103"/>
    <cellStyle name="Обычный 2 3" xfId="104"/>
    <cellStyle name="Обычный 2 4" xfId="105"/>
    <cellStyle name="Обычный 2 5" xfId="106"/>
    <cellStyle name="Обычный 2 6" xfId="107"/>
    <cellStyle name="Обычный 2 7" xfId="108"/>
    <cellStyle name="Обычный 2 8" xfId="109"/>
    <cellStyle name="Обычный 3" xfId="110"/>
    <cellStyle name="Обычный 3 2" xfId="111"/>
    <cellStyle name="Обычный 3 3" xfId="112"/>
    <cellStyle name="Обычный 3 4" xfId="113"/>
    <cellStyle name="Обычный 3 5" xfId="114"/>
    <cellStyle name="Обычный 3 6" xfId="115"/>
    <cellStyle name="Обычный 3 7" xfId="116"/>
    <cellStyle name="Обычный 3_Объемы  ВМП предложения МЗПО" xfId="117"/>
    <cellStyle name="Обычный 4" xfId="118"/>
    <cellStyle name="Обычный 4 2" xfId="119"/>
    <cellStyle name="Обычный 4 3" xfId="120"/>
    <cellStyle name="Обычный 4 4" xfId="121"/>
    <cellStyle name="Обычный 4 5" xfId="122"/>
    <cellStyle name="Обычный 4 6" xfId="123"/>
    <cellStyle name="Обычный 4 7" xfId="124"/>
    <cellStyle name="Обычный 4 8" xfId="125"/>
    <cellStyle name="Обычный 5" xfId="7"/>
    <cellStyle name="Обычный 5 2" xfId="126"/>
    <cellStyle name="Обычный 5 2 2" xfId="127"/>
    <cellStyle name="Обычный 5 3" xfId="8"/>
    <cellStyle name="Обычный 6" xfId="128"/>
    <cellStyle name="Обычный 6 2" xfId="129"/>
    <cellStyle name="Обычный 7" xfId="130"/>
    <cellStyle name="Обычный 8" xfId="131"/>
    <cellStyle name="Обычный 9" xfId="132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3"/>
    <cellStyle name="Плохой 2" xfId="133"/>
    <cellStyle name="Пояснение 2" xfId="134"/>
    <cellStyle name="Примечание 2" xfId="135"/>
    <cellStyle name="Процентный 2" xfId="136"/>
    <cellStyle name="Связанная ячейка 2" xfId="137"/>
    <cellStyle name="Стиль 1" xfId="138"/>
    <cellStyle name="Текст предупреждения 2" xfId="139"/>
    <cellStyle name="Тысячи [0]_Лист17" xfId="140"/>
    <cellStyle name="Тысячи_Лист17" xfId="141"/>
    <cellStyle name="Финансовый" xfId="1" builtinId="3"/>
    <cellStyle name="Финансовый 2" xfId="142"/>
    <cellStyle name="Финансовый 2 2" xfId="143"/>
    <cellStyle name="Финансовый 2 3" xfId="144"/>
    <cellStyle name="Финансовый 3" xfId="145"/>
    <cellStyle name="Финансовый 4" xfId="146"/>
    <cellStyle name="Финансовый 4 2" xfId="147"/>
    <cellStyle name="Финансовый 5" xfId="148"/>
    <cellStyle name="Финансовый 5 2" xfId="149"/>
    <cellStyle name="Финансовый 5 3" xfId="150"/>
    <cellStyle name="Финансовый 5 4" xfId="151"/>
    <cellStyle name="Финансовый 6" xfId="152"/>
    <cellStyle name="Финансовый 7" xfId="153"/>
    <cellStyle name="Финансовый 8" xfId="154"/>
    <cellStyle name="Финансовый 9" xfId="157"/>
    <cellStyle name="Хороший 2" xfId="155"/>
  </cellStyles>
  <dxfs count="4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  <color rgb="FF0000FF"/>
      <color rgb="FFFFB9FF"/>
      <color rgb="FFFFFF66"/>
      <color rgb="FFFF0000"/>
      <color rgb="FF99FF33"/>
      <color rgb="FFFF6699"/>
      <color rgb="FF00FF99"/>
      <color rgb="FF99FF99"/>
      <color rgb="FF9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6.xml"/><Relationship Id="rId42" Type="http://schemas.openxmlformats.org/officeDocument/2006/relationships/externalLink" Target="externalLinks/externalLink1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5.xml"/><Relationship Id="rId38" Type="http://schemas.openxmlformats.org/officeDocument/2006/relationships/externalLink" Target="externalLinks/externalLink1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41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37" Type="http://schemas.openxmlformats.org/officeDocument/2006/relationships/externalLink" Target="externalLinks/externalLink9.xml"/><Relationship Id="rId40" Type="http://schemas.openxmlformats.org/officeDocument/2006/relationships/externalLink" Target="externalLinks/externalLink1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externalLink" Target="externalLinks/externalLink7.xml"/><Relationship Id="rId43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&#1055;&#1050;\&#1052;&#1086;&#1080;%20&#1076;&#1086;&#1082;&#1091;&#1084;&#1077;&#1085;&#1090;&#1099;\2019\&#1058;&#1055;&#1054;&#1052;&#1057;_&#1088;&#1072;&#1089;&#1095;&#1077;&#1090;_&#1052;&#1054;_&#1055;__%20&#1086;&#1090;___.__.19\2019_&#1056;&#1072;&#1089;&#1093;&#1086;&#1076;&#1099;_&#1052;&#1054;_&#1075;&#1086;&#1076;%20&#1080;%20&#1082;&#1074;_(&#1058;&#1055;&#1054;&#1052;&#1057;)_&#1055;&#1088;_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8.%20&#1085;&#1072;%2001.04.2019_&#1079;&#1072;%20&#1103;&#1085;&#1074;-&#1084;&#1072;&#1088;&#1090;/2019_&#1054;&#1085;&#1082;&#1086;&#1083;&#1086;&#1075;&#1080;&#1103;_&#1077;&#1078;&#1077;&#1085;&#1077;&#1076;&#1077;&#1083;&#1100;&#1085;&#1099;&#1081;%20&#1072;&#1085;&#1072;&#1083;&#1080;&#1079;_&#1085;&#1072;%2001.04.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ofin\&#1044;&#1083;&#1103;%20&#1057;&#1040;&#1042;&#1048;&#1053;&#1054;&#1042;&#1054;&#1049;%20&#1051;.&#1042;_\0_2012-2018_&#1050;&#1086;&#1084;&#1080;&#1089;&#1089;&#1080;&#1103;%20&#1087;&#1086;%20&#1088;&#1072;&#1079;&#1088;&#1072;&#1073;&#1086;&#1090;&#1082;&#1077;%20&#1058;&#1055;&#1054;&#1052;&#1057;\1_2019%20&#1050;&#1086;&#1084;&#1080;&#1089;&#1089;&#1080;&#1103;%20&#1087;&#1086;%20&#1088;&#1072;&#1079;&#1088;&#1072;&#1073;&#1086;&#1090;&#1082;&#1077;%20&#1058;&#1055;&#1054;&#1052;&#1057;%20&#1085;&#1072;%202019%20&#1075;&#1086;&#1076;\&#1055;&#1088;&#1086;&#1090;&#1086;&#1082;&#1086;&#1083;%20&#8470;9\&#1055;&#1088;&#1080;&#1083;&#1086;&#1078;&#1077;&#1085;&#1080;&#1103;%20&#1082;%20&#1055;&#1088;&#1086;&#1090;&#1086;&#1082;&#1086;&#1083;&#1091;&#8470;9\&#1055;&#1088;&#1080;&#1083;&#1086;&#1078;&#1077;&#1085;&#1080;&#1077;%20&#8470;3.6-3.6.4%20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%20&#8470;2.6-2.6.4%20&#1054;&#1073;&#1098;&#1077;&#1084;&#1099;%20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1.9_&#1056;&#1072;&#1089;&#1093;&#1086;&#1076;&#1099;_&#1052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&#8470;%202.7_&#1056;&#1072;&#1089;&#1093;&#1086;&#1076;&#1099;_&#1052;&#1054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7_&#1056;&#1072;&#1089;&#1093;&#1086;&#1076;&#1099;_&#1052;&#1054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7_&#1056;&#1072;&#1089;&#1093;&#1086;&#1076;&#1099;_&#1052;&#1054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5-1.5.4_&#1054;&#1073;&#1098;&#1077;&#1084;&#1099;_&#1052;&#1054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38.%20&#1085;&#1072;%2001.01.2020_&#1079;&#1072;%20&#1103;&#1085;&#1074;-&#1076;&#1077;&#1082;&#1072;&#1073;&#1088;&#1100;/&#1052;&#1054;_&#1087;&#1086;%20&#1050;&#1057;&#1043;_&#1087;&#1083;&#1072;&#1085;%20&#1087;&#1086;%20&#1055;&#1088;.&#8470;18%20&#1086;&#1090;%2002.12.2019%20_&#1085;&#1072;%2016.12.2019/&#1057;&#1042;&#1054;&#1044;_&#1087;&#1086;%20&#1050;&#1057;&#1043;_&#1085;&#1072;%2016.12.201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4.%20&#1085;&#1072;%2001.03.2019/2019_&#1054;&#1085;&#1082;&#1086;&#1083;&#1086;&#1075;&#1080;&#1103;_&#1077;&#1078;&#1077;&#1085;&#1077;&#1076;&#1077;&#1083;&#1100;&#1085;&#1099;&#1081;%20&#1072;&#1085;&#1072;&#1083;&#1080;&#1079;_&#1085;&#1072;%2001.03.2019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16.%20&#1085;&#1072;%2001.06.2019/2019_&#1054;&#1085;&#1082;&#1086;&#1083;&#1086;&#1075;&#1080;&#1103;_&#1077;&#1078;&#1077;&#1085;&#1077;&#1076;&#1077;&#1083;&#1100;&#1085;&#1099;&#1081;%20&#1072;&#1085;&#1072;&#1083;&#1080;&#1079;_&#1085;&#1072;%2001.06.2019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6%20&#1050;&#1086;&#1084;&#1080;&#1089;&#1089;&#1080;&#1103;%20&#1087;&#1086;%20&#1088;&#1072;&#1079;&#1088;&#1072;&#1073;&#1086;&#1090;&#1082;&#1077;%20&#1058;&#1055;&#1054;&#1052;&#1057;%20&#1085;&#1072;%202026%20&#1075;&#1086;&#1076;/&#1055;&#1088;&#1086;&#1090;&#1086;&#1082;&#1086;&#1083;&#8470;12_V&#1084;&#1086;_6%20&#1084;/&#1055;&#1088;&#1080;&#1083;&#1086;&#1078;&#1077;&#1085;&#1080;&#1077;_&#1087;&#1086;_&#1054;&#1053;&#1050;&#1054;&#1051;&#1054;&#1043;&#1048;&#1048;_&#1082;&#1086;&#1085;&#1092;&#1086;&#1088;&#1084;&#1085;&#1072;&#1103;_&#1083;&#1091;&#1095;&#1077;&#1074;&#1072;&#1103;_&#1090;&#1077;&#1088;&#1072;&#1087;&#1080;&#1103;_&#1103;&#1085;&#1074;&#1072;&#1088;&#1100;_&#1080;&#1102;&#1085;&#1100;_2026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год_ПР_27"/>
      <sheetName val="1кв_ПР_27"/>
      <sheetName val="2кв_ПР_27"/>
      <sheetName val="3кв_ПР_27"/>
      <sheetName val="4кв_ПР_27"/>
      <sheetName val="ПРОВЕРКА"/>
      <sheetName val="Онкология"/>
      <sheetName val="Подуш_ПР_27"/>
      <sheetName val="Изм_ПР_27"/>
      <sheetName val="Изм_1кв_ПР_27"/>
      <sheetName val="Изм_2кв_ПР_27"/>
      <sheetName val="Изм_3кв_ПР_27"/>
      <sheetName val="Изм_4кв_ПР_27"/>
      <sheetName val="ПРОВЕРКА (2)"/>
      <sheetName val="Онкология (2)"/>
      <sheetName val="Подуш_ПР_27 (2)"/>
      <sheetName val="Свод_год_ПР_3"/>
      <sheetName val="1кв_ПР_3"/>
      <sheetName val="2кв_ПР_3"/>
      <sheetName val="3кв_ПР_3"/>
      <sheetName val="4кв_ПР_3"/>
      <sheetName val="ПРОВЕРКА (3)"/>
      <sheetName val="Онкология (3)"/>
      <sheetName val="Подуш_ПР_3"/>
      <sheetName val="Изм_ПР_3"/>
      <sheetName val="Изм_1кв_ПР_3"/>
      <sheetName val="Изм_2кв_ПР_3"/>
      <sheetName val="Изм_3кв_ПР_3"/>
      <sheetName val="Изм_4кв_ПР_3"/>
      <sheetName val="ПРОВЕРКА (3пр)"/>
      <sheetName val="Онкология (3 без изм)"/>
      <sheetName val="Свод_год_ПР_4"/>
      <sheetName val="1кв_ПР_4"/>
      <sheetName val="2кв_ПР_4"/>
      <sheetName val="3кв_ПР_4"/>
      <sheetName val="4кв_ПР_4"/>
      <sheetName val="ПРОВ (4)"/>
      <sheetName val="Онкология (4 )"/>
      <sheetName val="Подуш_ПР_3 (2)"/>
      <sheetName val="Изм_ПР_4"/>
      <sheetName val="Изм_1кв_ПР_4"/>
      <sheetName val="Изм_2кв_ПР_4"/>
      <sheetName val="Изм_3кв_ПР_4"/>
      <sheetName val="Изм_4кв_ПР_4"/>
      <sheetName val="ПРОВЕРКА (4пр)"/>
      <sheetName val="Онкология (4 без изм) "/>
      <sheetName val="Свод_год_ПР_6"/>
      <sheetName val="1кв_ПР_6"/>
      <sheetName val="2кв_ПР_6"/>
      <sheetName val="3кв_ПР_6"/>
      <sheetName val="4кв_ПР_6"/>
      <sheetName val="ПРОВ (6)"/>
      <sheetName val="Онкология (6)"/>
      <sheetName val="Подуш_ПР_3 (3)"/>
      <sheetName val="Подуш_ПР_3 (4)"/>
      <sheetName val="Изм_ПР_6"/>
      <sheetName val="Изм_1кв_ПР_6"/>
      <sheetName val="Изм_2кв_ПР_6"/>
      <sheetName val="Изм_3кв_ПР_6"/>
      <sheetName val="Изм_4кв_ПР_6"/>
      <sheetName val="ПРОВЕРКА (6пр)"/>
      <sheetName val="Онкология (6)  (2)"/>
      <sheetName val="Свод_год_ПР_7"/>
      <sheetName val="1кв_ПР_7"/>
      <sheetName val="2кв_ПР_7"/>
      <sheetName val="3кв_ПР_7"/>
      <sheetName val="4кв_ПР_7"/>
      <sheetName val="ПРОВ (7)"/>
      <sheetName val="Онкология (7)"/>
      <sheetName val="Подуш_ПР_3 (5)"/>
      <sheetName val="Подуш_ПР_3 (10,83%)"/>
      <sheetName val="Изм_ПР_7"/>
      <sheetName val="Изм_1кв_ПР_7"/>
      <sheetName val="Изм_2кв_ПР_7"/>
      <sheetName val="Изм_3кв_ПР_7"/>
      <sheetName val="Изм_4кв_ПР_7"/>
      <sheetName val="ПРОВЕРКА (7пр)"/>
      <sheetName val="Свод_год_ПР_8"/>
      <sheetName val="1кв_ПР_8"/>
      <sheetName val="2кв_ПР_8"/>
      <sheetName val="3кв_ПР_8"/>
      <sheetName val="4кв_ПР_8"/>
      <sheetName val="ПРОВ (8)"/>
      <sheetName val="Онкология (8)"/>
      <sheetName val="Подуш_ПР_8"/>
      <sheetName val="Изм_ПР_8"/>
      <sheetName val="Изм_1кв_ПР_8"/>
      <sheetName val="Изм_2кв_ПР_8"/>
      <sheetName val="Изм_3кв_ПР_8"/>
      <sheetName val="Изм_4кв_ПР_8"/>
      <sheetName val="ПРОВЕРКА (8пр)"/>
      <sheetName val="Свод_год_ПР_9"/>
      <sheetName val="1кв_ПР_9"/>
      <sheetName val="2кв_ПР_9"/>
      <sheetName val="3кв_ПР_9"/>
      <sheetName val="4кв_ПР_9"/>
      <sheetName val="ПРОВ (9)"/>
      <sheetName val="Онкология (9)"/>
      <sheetName val="Подуш_ПР_9"/>
      <sheetName val="Подуш_с 01.06. (2)"/>
      <sheetName val="Подуш_ПР_8 (2)"/>
      <sheetName val="Подуш_ПР_3 (6)"/>
      <sheetName val="пров_Пр_4"/>
      <sheetName val="Изм_1кв_вПр_4"/>
      <sheetName val="Изм_2кв_вПр_4"/>
      <sheetName val="Изм_3кв_вПр_4"/>
      <sheetName val="Изм_4кв вПр_4"/>
      <sheetName val="пров+изм (Пр4)"/>
      <sheetName val="ТПОМС (Пр_6) "/>
      <sheetName val="Свод_Дисп-ция расходы (ПР_6)"/>
      <sheetName val="% подушевой (ПР_6)"/>
      <sheetName val="отк подуш (Откл 6-4)"/>
      <sheetName val="% подуш(ПР_6) (2)"/>
      <sheetName val="Кор-ка"/>
      <sheetName val="Подуш_ПР_27 (3)"/>
      <sheetName val="Лист15"/>
    </sheetNames>
    <sheetDataSet>
      <sheetData sheetId="0" refreshError="1">
        <row r="10">
          <cell r="I10">
            <v>0</v>
          </cell>
          <cell r="N10">
            <v>0</v>
          </cell>
        </row>
        <row r="11">
          <cell r="I11">
            <v>0</v>
          </cell>
          <cell r="N11">
            <v>0</v>
          </cell>
        </row>
        <row r="12">
          <cell r="I12">
            <v>714887372.70000005</v>
          </cell>
          <cell r="N12">
            <v>550891121.14999998</v>
          </cell>
        </row>
        <row r="13">
          <cell r="I13">
            <v>0</v>
          </cell>
          <cell r="N13">
            <v>0</v>
          </cell>
        </row>
        <row r="14">
          <cell r="I14">
            <v>0</v>
          </cell>
          <cell r="N14">
            <v>0</v>
          </cell>
        </row>
        <row r="15">
          <cell r="I15">
            <v>714887372.70000005</v>
          </cell>
          <cell r="N15">
            <v>550891121.14999998</v>
          </cell>
        </row>
        <row r="16">
          <cell r="I16">
            <v>0</v>
          </cell>
          <cell r="N16">
            <v>0</v>
          </cell>
        </row>
        <row r="17">
          <cell r="I17">
            <v>0</v>
          </cell>
          <cell r="N17">
            <v>0</v>
          </cell>
        </row>
        <row r="18">
          <cell r="I18">
            <v>0</v>
          </cell>
          <cell r="N18">
            <v>0</v>
          </cell>
        </row>
        <row r="19">
          <cell r="I19">
            <v>0</v>
          </cell>
          <cell r="N19">
            <v>0</v>
          </cell>
        </row>
        <row r="20">
          <cell r="I20">
            <v>0</v>
          </cell>
          <cell r="N20">
            <v>0</v>
          </cell>
        </row>
        <row r="21">
          <cell r="I21">
            <v>0</v>
          </cell>
          <cell r="N21">
            <v>0</v>
          </cell>
        </row>
        <row r="22">
          <cell r="I22">
            <v>0</v>
          </cell>
          <cell r="N22">
            <v>0</v>
          </cell>
        </row>
        <row r="23">
          <cell r="I23">
            <v>0</v>
          </cell>
          <cell r="N23">
            <v>0</v>
          </cell>
        </row>
        <row r="24">
          <cell r="I24">
            <v>0</v>
          </cell>
          <cell r="N24">
            <v>0</v>
          </cell>
        </row>
        <row r="25">
          <cell r="I25">
            <v>0</v>
          </cell>
          <cell r="N25">
            <v>0</v>
          </cell>
        </row>
        <row r="26">
          <cell r="I26">
            <v>0</v>
          </cell>
          <cell r="N26">
            <v>1252597.5</v>
          </cell>
        </row>
        <row r="27">
          <cell r="I27">
            <v>0</v>
          </cell>
          <cell r="N27">
            <v>1252597.5</v>
          </cell>
        </row>
        <row r="28">
          <cell r="I28">
            <v>0</v>
          </cell>
          <cell r="N28">
            <v>0</v>
          </cell>
        </row>
        <row r="29">
          <cell r="I29">
            <v>0</v>
          </cell>
          <cell r="N29">
            <v>0</v>
          </cell>
        </row>
        <row r="30">
          <cell r="I30">
            <v>0</v>
          </cell>
          <cell r="N30">
            <v>872179</v>
          </cell>
        </row>
        <row r="31">
          <cell r="I31">
            <v>0</v>
          </cell>
          <cell r="N31">
            <v>630938</v>
          </cell>
        </row>
        <row r="32">
          <cell r="I32">
            <v>0</v>
          </cell>
          <cell r="N32">
            <v>0</v>
          </cell>
        </row>
        <row r="33">
          <cell r="I33">
            <v>0</v>
          </cell>
          <cell r="N33">
            <v>0</v>
          </cell>
        </row>
        <row r="34">
          <cell r="I34">
            <v>0</v>
          </cell>
          <cell r="N34">
            <v>519596</v>
          </cell>
        </row>
        <row r="35">
          <cell r="I35">
            <v>0</v>
          </cell>
          <cell r="N35">
            <v>0</v>
          </cell>
        </row>
        <row r="36">
          <cell r="I36">
            <v>0</v>
          </cell>
          <cell r="N36">
            <v>0</v>
          </cell>
        </row>
        <row r="37">
          <cell r="I37">
            <v>0</v>
          </cell>
          <cell r="N37">
            <v>0</v>
          </cell>
        </row>
        <row r="38">
          <cell r="I38">
            <v>0</v>
          </cell>
          <cell r="N38">
            <v>0</v>
          </cell>
        </row>
        <row r="39">
          <cell r="I39">
            <v>0</v>
          </cell>
          <cell r="N39">
            <v>440728.75</v>
          </cell>
        </row>
        <row r="40">
          <cell r="I40">
            <v>0</v>
          </cell>
          <cell r="N40">
            <v>0</v>
          </cell>
        </row>
        <row r="41">
          <cell r="I41">
            <v>0</v>
          </cell>
          <cell r="N41">
            <v>1029913.5</v>
          </cell>
        </row>
        <row r="42">
          <cell r="I42">
            <v>0</v>
          </cell>
          <cell r="N42">
            <v>0</v>
          </cell>
        </row>
        <row r="43">
          <cell r="I43">
            <v>0</v>
          </cell>
          <cell r="N43">
            <v>0</v>
          </cell>
        </row>
        <row r="44">
          <cell r="I44">
            <v>0</v>
          </cell>
          <cell r="N44">
            <v>918571.5</v>
          </cell>
        </row>
        <row r="45">
          <cell r="I45">
            <v>0</v>
          </cell>
          <cell r="N45">
            <v>0</v>
          </cell>
        </row>
        <row r="46">
          <cell r="I46">
            <v>0</v>
          </cell>
          <cell r="N46">
            <v>0</v>
          </cell>
        </row>
        <row r="47">
          <cell r="I47">
            <v>0</v>
          </cell>
          <cell r="N47">
            <v>0</v>
          </cell>
        </row>
        <row r="48">
          <cell r="I48">
            <v>0</v>
          </cell>
          <cell r="N48">
            <v>0</v>
          </cell>
        </row>
        <row r="49">
          <cell r="I49">
            <v>0</v>
          </cell>
          <cell r="N49">
            <v>0</v>
          </cell>
        </row>
        <row r="50">
          <cell r="I50">
            <v>0</v>
          </cell>
          <cell r="N50">
            <v>4411926.75</v>
          </cell>
        </row>
        <row r="51">
          <cell r="I51">
            <v>714887372.70000005</v>
          </cell>
          <cell r="N51">
            <v>556555645.39999998</v>
          </cell>
        </row>
        <row r="52">
          <cell r="I52">
            <v>0</v>
          </cell>
          <cell r="N52">
            <v>0</v>
          </cell>
        </row>
        <row r="53">
          <cell r="I53">
            <v>0</v>
          </cell>
          <cell r="N53">
            <v>0</v>
          </cell>
        </row>
        <row r="54">
          <cell r="I54">
            <v>0</v>
          </cell>
          <cell r="N54">
            <v>0</v>
          </cell>
        </row>
        <row r="55">
          <cell r="I55">
            <v>0</v>
          </cell>
        </row>
        <row r="56">
          <cell r="I56">
            <v>0</v>
          </cell>
          <cell r="N56">
            <v>0</v>
          </cell>
        </row>
        <row r="57">
          <cell r="I57">
            <v>3171911.0599999996</v>
          </cell>
          <cell r="N57">
            <v>0</v>
          </cell>
        </row>
        <row r="58">
          <cell r="I58">
            <v>0</v>
          </cell>
          <cell r="N58">
            <v>0</v>
          </cell>
        </row>
        <row r="59">
          <cell r="I59">
            <v>0</v>
          </cell>
          <cell r="N59">
            <v>0</v>
          </cell>
        </row>
        <row r="60">
          <cell r="I60">
            <v>0</v>
          </cell>
          <cell r="N60">
            <v>0</v>
          </cell>
        </row>
        <row r="61">
          <cell r="I61">
            <v>0</v>
          </cell>
          <cell r="N61">
            <v>0</v>
          </cell>
        </row>
        <row r="62">
          <cell r="I62">
            <v>0</v>
          </cell>
          <cell r="N62">
            <v>0</v>
          </cell>
        </row>
        <row r="63">
          <cell r="I63">
            <v>0</v>
          </cell>
          <cell r="N63">
            <v>0</v>
          </cell>
        </row>
        <row r="64">
          <cell r="I64">
            <v>3171911.0599999996</v>
          </cell>
          <cell r="N64">
            <v>0</v>
          </cell>
        </row>
        <row r="65">
          <cell r="I65">
            <v>0</v>
          </cell>
          <cell r="N65">
            <v>0</v>
          </cell>
        </row>
        <row r="66">
          <cell r="I66">
            <v>0</v>
          </cell>
          <cell r="N66">
            <v>0</v>
          </cell>
        </row>
        <row r="67">
          <cell r="I67">
            <v>0</v>
          </cell>
          <cell r="N67">
            <v>0</v>
          </cell>
        </row>
        <row r="68">
          <cell r="I68">
            <v>0</v>
          </cell>
          <cell r="N68">
            <v>0</v>
          </cell>
        </row>
        <row r="69">
          <cell r="I69">
            <v>0</v>
          </cell>
          <cell r="N69">
            <v>0</v>
          </cell>
        </row>
        <row r="70">
          <cell r="I70">
            <v>0</v>
          </cell>
          <cell r="N70">
            <v>0</v>
          </cell>
        </row>
        <row r="71">
          <cell r="I71">
            <v>0</v>
          </cell>
          <cell r="N71">
            <v>0</v>
          </cell>
        </row>
        <row r="72">
          <cell r="I72">
            <v>0</v>
          </cell>
          <cell r="N72">
            <v>0</v>
          </cell>
        </row>
        <row r="73">
          <cell r="I73">
            <v>0</v>
          </cell>
          <cell r="N73">
            <v>0</v>
          </cell>
        </row>
        <row r="74">
          <cell r="I74">
            <v>0</v>
          </cell>
          <cell r="N74">
            <v>0</v>
          </cell>
        </row>
        <row r="75">
          <cell r="I75">
            <v>0</v>
          </cell>
          <cell r="N75">
            <v>0</v>
          </cell>
        </row>
        <row r="76">
          <cell r="I76">
            <v>0</v>
          </cell>
          <cell r="N76">
            <v>0</v>
          </cell>
        </row>
        <row r="77">
          <cell r="I77">
            <v>0</v>
          </cell>
          <cell r="N77">
            <v>0</v>
          </cell>
        </row>
        <row r="78">
          <cell r="I78">
            <v>0</v>
          </cell>
          <cell r="N78">
            <v>0</v>
          </cell>
        </row>
        <row r="79">
          <cell r="I79">
            <v>0</v>
          </cell>
          <cell r="N79">
            <v>0</v>
          </cell>
        </row>
        <row r="80">
          <cell r="I80">
            <v>0</v>
          </cell>
          <cell r="N80">
            <v>0</v>
          </cell>
        </row>
        <row r="81">
          <cell r="I81">
            <v>0</v>
          </cell>
          <cell r="N81">
            <v>0</v>
          </cell>
        </row>
        <row r="82">
          <cell r="I82">
            <v>0</v>
          </cell>
          <cell r="N82">
            <v>0</v>
          </cell>
        </row>
        <row r="83">
          <cell r="I83">
            <v>0</v>
          </cell>
          <cell r="N83">
            <v>0</v>
          </cell>
        </row>
        <row r="84">
          <cell r="I84">
            <v>0</v>
          </cell>
          <cell r="N84">
            <v>0</v>
          </cell>
        </row>
        <row r="85">
          <cell r="I85">
            <v>4410386.2699999996</v>
          </cell>
          <cell r="N85">
            <v>0</v>
          </cell>
        </row>
        <row r="86">
          <cell r="I86">
            <v>0</v>
          </cell>
          <cell r="N86">
            <v>0</v>
          </cell>
        </row>
        <row r="87">
          <cell r="I87">
            <v>0</v>
          </cell>
          <cell r="N87">
            <v>0</v>
          </cell>
        </row>
        <row r="88">
          <cell r="I88">
            <v>0</v>
          </cell>
          <cell r="N88">
            <v>0</v>
          </cell>
        </row>
        <row r="89">
          <cell r="I89">
            <v>0</v>
          </cell>
          <cell r="N89">
            <v>0</v>
          </cell>
        </row>
        <row r="90">
          <cell r="I90">
            <v>0</v>
          </cell>
          <cell r="N90">
            <v>0</v>
          </cell>
        </row>
        <row r="91">
          <cell r="I91">
            <v>0</v>
          </cell>
          <cell r="N91">
            <v>0</v>
          </cell>
        </row>
        <row r="92">
          <cell r="I92">
            <v>0</v>
          </cell>
          <cell r="N92">
            <v>0</v>
          </cell>
        </row>
        <row r="93">
          <cell r="I93">
            <v>0</v>
          </cell>
          <cell r="N93">
            <v>0</v>
          </cell>
        </row>
        <row r="94">
          <cell r="I94">
            <v>0</v>
          </cell>
          <cell r="N94">
            <v>0</v>
          </cell>
        </row>
        <row r="95">
          <cell r="I95">
            <v>0</v>
          </cell>
          <cell r="N95">
            <v>0</v>
          </cell>
        </row>
        <row r="96">
          <cell r="I96">
            <v>0</v>
          </cell>
          <cell r="N96">
            <v>0</v>
          </cell>
        </row>
        <row r="97">
          <cell r="I97">
            <v>0</v>
          </cell>
          <cell r="N97">
            <v>0</v>
          </cell>
        </row>
        <row r="98">
          <cell r="I98">
            <v>0</v>
          </cell>
          <cell r="N98">
            <v>0</v>
          </cell>
        </row>
        <row r="99">
          <cell r="I99">
            <v>0</v>
          </cell>
          <cell r="N99">
            <v>0</v>
          </cell>
        </row>
        <row r="100">
          <cell r="I100">
            <v>0</v>
          </cell>
          <cell r="N100">
            <v>0</v>
          </cell>
        </row>
        <row r="101">
          <cell r="I101">
            <v>0</v>
          </cell>
          <cell r="N101">
            <v>0</v>
          </cell>
        </row>
        <row r="102">
          <cell r="I102">
            <v>0</v>
          </cell>
          <cell r="N102">
            <v>0</v>
          </cell>
        </row>
        <row r="103">
          <cell r="I103">
            <v>0</v>
          </cell>
          <cell r="N103">
            <v>0</v>
          </cell>
        </row>
        <row r="104">
          <cell r="I104">
            <v>0</v>
          </cell>
          <cell r="N104">
            <v>0</v>
          </cell>
        </row>
        <row r="105">
          <cell r="I105">
            <v>0</v>
          </cell>
          <cell r="N105">
            <v>0</v>
          </cell>
        </row>
        <row r="106">
          <cell r="I106">
            <v>0</v>
          </cell>
          <cell r="N106">
            <v>0</v>
          </cell>
        </row>
        <row r="107">
          <cell r="I107">
            <v>0</v>
          </cell>
          <cell r="N107">
            <v>0</v>
          </cell>
        </row>
        <row r="108">
          <cell r="I108">
            <v>0</v>
          </cell>
          <cell r="N108">
            <v>0</v>
          </cell>
        </row>
        <row r="109">
          <cell r="I109">
            <v>4410386.2699999996</v>
          </cell>
          <cell r="N109">
            <v>0</v>
          </cell>
        </row>
        <row r="110">
          <cell r="I110">
            <v>722469670.03000009</v>
          </cell>
        </row>
        <row r="111">
          <cell r="I111">
            <v>52018939.5</v>
          </cell>
          <cell r="N111">
            <v>1884053.16</v>
          </cell>
        </row>
        <row r="112">
          <cell r="I112">
            <v>774488609.53000009</v>
          </cell>
        </row>
        <row r="113">
          <cell r="I113">
            <v>147047611.74000001</v>
          </cell>
          <cell r="N113">
            <v>29562798.379999999</v>
          </cell>
        </row>
        <row r="114">
          <cell r="I114">
            <v>921536221.2700001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"/>
      <sheetName val="ДС_2019"/>
      <sheetName val="ДС_2019 (2)"/>
      <sheetName val="СВОД_2019_с фактом_КС"/>
      <sheetName val="СВОД_2019_с фактом_ДС"/>
      <sheetName val="V_ФАКТ_КС"/>
      <sheetName val="Расх_ФАКТ_КС"/>
      <sheetName val="V_ФАКТ_ДС"/>
      <sheetName val="Расх_ФАКТ_ДС"/>
      <sheetName val="СВОД_на 01.04.19"/>
      <sheetName val="СВОД_на 01.04.19_в МЗПО"/>
      <sheetName val="откл"/>
      <sheetName val="СВОД_на 18.03.19_в МЗПО_РАСЧЕТ"/>
      <sheetName val="Не предъявлено_по периодам"/>
      <sheetName val="свод все МО"/>
      <sheetName val="откл от СВОДА"/>
      <sheetName val="ООД_КС,ДС_на 01.04.19"/>
      <sheetName val="МСЧ 59_КС_на 01.04.19"/>
      <sheetName val="Измайлова_КС_на 01.04.19"/>
      <sheetName val="КузнМРБ_ДС_на 01.04.19"/>
      <sheetName val="Бессоновка_ДС_на 01.04.19"/>
      <sheetName val="Городище_ДС_на 01.04.19"/>
      <sheetName val="Каменка_ДС_на 01.04.19"/>
      <sheetName val="Н.Ломов_ДС_на 01.04.19"/>
      <sheetName val="Сердобск_ДС_на 01.04.19"/>
      <sheetName val="Пенз.РБ_ДС_на 01.04.19"/>
    </sheetNames>
    <sheetDataSet>
      <sheetData sheetId="0" refreshError="1"/>
      <sheetData sheetId="1" refreshError="1"/>
      <sheetData sheetId="2" refreshError="1"/>
      <sheetData sheetId="3">
        <row r="9">
          <cell r="D9">
            <v>178721843.18000001</v>
          </cell>
        </row>
        <row r="54">
          <cell r="D54">
            <v>792977.77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264325.92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0">
          <cell r="D80">
            <v>0</v>
          </cell>
        </row>
        <row r="81">
          <cell r="D81">
            <v>0</v>
          </cell>
        </row>
        <row r="82">
          <cell r="D82">
            <v>1102596.57</v>
          </cell>
        </row>
        <row r="107">
          <cell r="D107">
            <v>180617417.52000001</v>
          </cell>
        </row>
        <row r="108">
          <cell r="D108">
            <v>13004734.880000001</v>
          </cell>
        </row>
        <row r="109">
          <cell r="D109">
            <v>193622152.40000001</v>
          </cell>
        </row>
        <row r="110">
          <cell r="D110">
            <v>36761902.939999998</v>
          </cell>
        </row>
        <row r="111">
          <cell r="D111">
            <v>230384055.34</v>
          </cell>
        </row>
      </sheetData>
      <sheetData sheetId="4">
        <row r="9">
          <cell r="D9">
            <v>137722780.28999999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45907593.43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315575.15000000002</v>
          </cell>
        </row>
        <row r="24">
          <cell r="D24">
            <v>104383.13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218044.75</v>
          </cell>
        </row>
        <row r="28">
          <cell r="D28">
            <v>158947.39000000001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134750.54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111395.07</v>
          </cell>
        </row>
        <row r="37">
          <cell r="D37">
            <v>0</v>
          </cell>
        </row>
        <row r="38">
          <cell r="D38">
            <v>263542.8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234494.42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367660.56</v>
          </cell>
        </row>
        <row r="48">
          <cell r="D48">
            <v>46379637.119999997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0">
          <cell r="D80">
            <v>0</v>
          </cell>
        </row>
        <row r="81">
          <cell r="D81">
            <v>0</v>
          </cell>
        </row>
        <row r="82">
          <cell r="D82">
            <v>0</v>
          </cell>
        </row>
        <row r="107">
          <cell r="D107">
            <v>139159530.40999997</v>
          </cell>
        </row>
        <row r="108">
          <cell r="D108">
            <v>471013.29</v>
          </cell>
        </row>
        <row r="109">
          <cell r="D109">
            <v>139630543.69999996</v>
          </cell>
        </row>
        <row r="110">
          <cell r="D110">
            <v>7370080.5599999996</v>
          </cell>
        </row>
        <row r="111">
          <cell r="D111">
            <v>147000624.25999996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 refreshError="1"/>
      <sheetData sheetId="1">
        <row r="19">
          <cell r="CF19">
            <v>2504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</row>
      </sheetData>
      <sheetData sheetId="2">
        <row r="19">
          <cell r="CF19">
            <v>2992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_нов"/>
      <sheetName val="1_кв_2019_нов"/>
      <sheetName val="2_кв_2019_нов"/>
      <sheetName val="3_кв_2019_нов"/>
      <sheetName val="4_кв_2019_нов"/>
    </sheetNames>
    <sheetDataSet>
      <sheetData sheetId="0">
        <row r="17">
          <cell r="D17">
            <v>125012</v>
          </cell>
        </row>
      </sheetData>
      <sheetData sheetId="1">
        <row r="17">
          <cell r="D17">
            <v>30400</v>
          </cell>
        </row>
      </sheetData>
      <sheetData sheetId="2">
        <row r="17">
          <cell r="D17">
            <v>31020</v>
          </cell>
        </row>
        <row r="19">
          <cell r="CF19">
            <v>3662</v>
          </cell>
          <cell r="CL19">
            <v>323</v>
          </cell>
        </row>
        <row r="92">
          <cell r="CF92">
            <v>11</v>
          </cell>
        </row>
        <row r="119">
          <cell r="CF119">
            <v>110</v>
          </cell>
        </row>
      </sheetData>
      <sheetData sheetId="3">
        <row r="17">
          <cell r="D17">
            <v>31799</v>
          </cell>
        </row>
        <row r="19">
          <cell r="CF19">
            <v>1482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9">
          <cell r="CF119">
            <v>110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A17">
            <v>178721843.18000001</v>
          </cell>
        </row>
        <row r="90">
          <cell r="AA90">
            <v>1102596.57</v>
          </cell>
        </row>
        <row r="116">
          <cell r="AA116">
            <v>13004734.880000001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10"/>
    </sheetNames>
    <sheetDataSet>
      <sheetData sheetId="0">
        <row r="17">
          <cell r="AP17">
            <v>219720503.44999999</v>
          </cell>
          <cell r="BE17">
            <v>223496186.90000001</v>
          </cell>
        </row>
        <row r="90">
          <cell r="AP90">
            <v>1102596.57</v>
          </cell>
          <cell r="BE90">
            <v>1102596.57</v>
          </cell>
        </row>
        <row r="117">
          <cell r="AP117">
            <v>13004734.869999999</v>
          </cell>
          <cell r="BE117">
            <v>13004734.880000001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P17">
            <v>178721843.16999999</v>
          </cell>
        </row>
        <row r="90">
          <cell r="AP90">
            <v>1102596.57</v>
          </cell>
        </row>
        <row r="114">
          <cell r="AP114">
            <v>1102596.57</v>
          </cell>
        </row>
        <row r="116">
          <cell r="AP116">
            <v>13004734.869999999</v>
          </cell>
        </row>
        <row r="117">
          <cell r="AP117">
            <v>193622152.37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7"/>
    </sheetNames>
    <sheetDataSet>
      <sheetData sheetId="0">
        <row r="17">
          <cell r="AA17">
            <v>178721843.18000001</v>
          </cell>
          <cell r="AC17">
            <v>136838168.75999999</v>
          </cell>
          <cell r="AP17">
            <v>178721843.16999999</v>
          </cell>
          <cell r="AR17">
            <v>137685252.81</v>
          </cell>
        </row>
        <row r="31">
          <cell r="AC31">
            <v>639664.18000000005</v>
          </cell>
          <cell r="AR31">
            <v>318561.83</v>
          </cell>
        </row>
        <row r="35">
          <cell r="AC35">
            <v>395121.52</v>
          </cell>
          <cell r="AR35">
            <v>225352.25</v>
          </cell>
        </row>
        <row r="36">
          <cell r="AC36">
            <v>157734.5</v>
          </cell>
          <cell r="AR36">
            <v>159351.67999999999</v>
          </cell>
        </row>
        <row r="39">
          <cell r="AC39">
            <v>166428.98000000001</v>
          </cell>
          <cell r="AR39">
            <v>137701.85</v>
          </cell>
        </row>
        <row r="44">
          <cell r="AC44">
            <v>111342</v>
          </cell>
          <cell r="AR44">
            <v>111412.77</v>
          </cell>
        </row>
        <row r="46">
          <cell r="AC46">
            <v>693689.74</v>
          </cell>
          <cell r="AR46">
            <v>261698.23</v>
          </cell>
        </row>
        <row r="49">
          <cell r="AC49">
            <v>236814.04</v>
          </cell>
          <cell r="AR49">
            <v>233721.2</v>
          </cell>
        </row>
        <row r="62">
          <cell r="AA62">
            <v>792977.77</v>
          </cell>
          <cell r="AP62">
            <v>792977.76</v>
          </cell>
        </row>
        <row r="90">
          <cell r="AA90">
            <v>1102596.57</v>
          </cell>
          <cell r="AP90">
            <v>1102596.57</v>
          </cell>
        </row>
        <row r="115">
          <cell r="AA115">
            <v>180617417.52000001</v>
          </cell>
          <cell r="AP115">
            <v>180617417.5</v>
          </cell>
        </row>
        <row r="116">
          <cell r="AA116">
            <v>13004734.880000001</v>
          </cell>
          <cell r="AC116">
            <v>471013.29</v>
          </cell>
          <cell r="AP116">
            <v>13004734.869999999</v>
          </cell>
          <cell r="AR116">
            <v>471013.29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>
        <row r="17">
          <cell r="D17">
            <v>124896</v>
          </cell>
        </row>
      </sheetData>
      <sheetData sheetId="1">
        <row r="17">
          <cell r="D17">
            <v>30400</v>
          </cell>
        </row>
        <row r="19">
          <cell r="CF19">
            <v>2504</v>
          </cell>
          <cell r="CL19">
            <v>323</v>
          </cell>
          <cell r="DE19">
            <v>1851</v>
          </cell>
        </row>
        <row r="33">
          <cell r="DE33">
            <v>50</v>
          </cell>
        </row>
        <row r="37">
          <cell r="DE37">
            <v>35</v>
          </cell>
        </row>
        <row r="38">
          <cell r="DE38">
            <v>17</v>
          </cell>
        </row>
        <row r="39">
          <cell r="DE39">
            <v>0</v>
          </cell>
        </row>
        <row r="40">
          <cell r="DE40">
            <v>0</v>
          </cell>
        </row>
        <row r="41">
          <cell r="DE41">
            <v>17</v>
          </cell>
        </row>
        <row r="42">
          <cell r="DE42">
            <v>0</v>
          </cell>
        </row>
        <row r="43">
          <cell r="DE43">
            <v>0</v>
          </cell>
        </row>
        <row r="44">
          <cell r="DE44">
            <v>0</v>
          </cell>
        </row>
        <row r="45">
          <cell r="DE45">
            <v>0</v>
          </cell>
        </row>
        <row r="46">
          <cell r="DE46">
            <v>12</v>
          </cell>
        </row>
        <row r="47">
          <cell r="DE47">
            <v>0</v>
          </cell>
        </row>
        <row r="48">
          <cell r="DE48">
            <v>48</v>
          </cell>
        </row>
        <row r="49">
          <cell r="DE49">
            <v>0</v>
          </cell>
        </row>
        <row r="50">
          <cell r="DE50">
            <v>0</v>
          </cell>
        </row>
        <row r="51">
          <cell r="DE51">
            <v>26</v>
          </cell>
        </row>
        <row r="64">
          <cell r="CF64">
            <v>35</v>
          </cell>
          <cell r="CL64">
            <v>0</v>
          </cell>
        </row>
        <row r="92">
          <cell r="CF92">
            <v>11</v>
          </cell>
          <cell r="CL92">
            <v>0</v>
          </cell>
        </row>
        <row r="118">
          <cell r="DE118">
            <v>12</v>
          </cell>
        </row>
      </sheetData>
      <sheetData sheetId="2">
        <row r="17">
          <cell r="D17">
            <v>31487</v>
          </cell>
        </row>
        <row r="19">
          <cell r="CF19">
            <v>2503</v>
          </cell>
          <cell r="CL19">
            <v>323</v>
          </cell>
          <cell r="DE19">
            <v>1899</v>
          </cell>
        </row>
        <row r="33">
          <cell r="DE33">
            <v>34</v>
          </cell>
        </row>
        <row r="37">
          <cell r="DE37">
            <v>23</v>
          </cell>
        </row>
        <row r="38">
          <cell r="DE38">
            <v>17</v>
          </cell>
        </row>
        <row r="39">
          <cell r="DE39">
            <v>0</v>
          </cell>
        </row>
        <row r="40">
          <cell r="DE40">
            <v>0</v>
          </cell>
        </row>
        <row r="41">
          <cell r="DE41">
            <v>15</v>
          </cell>
        </row>
        <row r="42">
          <cell r="DE42">
            <v>0</v>
          </cell>
        </row>
        <row r="43">
          <cell r="DE43">
            <v>0</v>
          </cell>
        </row>
        <row r="44">
          <cell r="DE44">
            <v>0</v>
          </cell>
        </row>
        <row r="45">
          <cell r="DE45">
            <v>0</v>
          </cell>
        </row>
        <row r="46">
          <cell r="DE46">
            <v>12</v>
          </cell>
        </row>
        <row r="47">
          <cell r="DE47">
            <v>0</v>
          </cell>
        </row>
        <row r="48">
          <cell r="DE48">
            <v>29</v>
          </cell>
        </row>
        <row r="49">
          <cell r="DE49">
            <v>0</v>
          </cell>
        </row>
        <row r="50">
          <cell r="DE50">
            <v>0</v>
          </cell>
        </row>
        <row r="51">
          <cell r="DE51">
            <v>26</v>
          </cell>
        </row>
        <row r="64">
          <cell r="CF64">
            <v>35</v>
          </cell>
          <cell r="CL64">
            <v>0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  <cell r="DE118">
            <v>12</v>
          </cell>
        </row>
      </sheetData>
      <sheetData sheetId="3">
        <row r="17">
          <cell r="AP17">
            <v>11</v>
          </cell>
        </row>
      </sheetData>
      <sheetData sheetId="4">
        <row r="17">
          <cell r="AP17">
            <v>13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ОД_КС_факт за 11мес"/>
      <sheetName val="МСЧ_59_КС_факт за 11мес"/>
      <sheetName val="Измайлова_КС_факт за 11мес"/>
      <sheetName val="Бурд_ДС_факт за 11мес"/>
      <sheetName val="ООД_ДС_факт за 11мес"/>
      <sheetName val="Гор.пол._ДС_факт за 11мес"/>
      <sheetName val="Кузн_МРБ_ДС_факт за 11мес"/>
      <sheetName val="Бессоновка_ДС_факт за 11мес"/>
      <sheetName val="Городище_ДС_факт за 11мес"/>
      <sheetName val="Каменка_ДС_факт за 11мес"/>
      <sheetName val="Н.Ломов_ДС_факт за 11мес"/>
      <sheetName val="Сердобск_ДС_факт за 11мес"/>
      <sheetName val="Пензенская_РБ_ДС_факт за 11мес"/>
      <sheetName val="ООД_КС_дек_на 16.12.19"/>
      <sheetName val="МСЧ_59_КС_дек_на 16.12.19"/>
      <sheetName val="Измайлова_КС_дек_на 16.12.19"/>
      <sheetName val="ООД_ДС_дек_на 16.12.19"/>
      <sheetName val="Бурденко_дек_на 16.12.19"/>
      <sheetName val="Гор.пол_ДС_нояб_на 16.12.19"/>
      <sheetName val="Кузн_МРБ_ДС_дек_на 16.12.19"/>
      <sheetName val="Бессоновка_ДС_дек_на 16.12.19"/>
      <sheetName val="Городище_ДС_дек_на 16.12.19"/>
      <sheetName val="Каменка_ДС_дек_на 16.12.19"/>
      <sheetName val="Н.Ломов_ДС_дек_на 16.12.19"/>
      <sheetName val="Сердобск_ДС_дек_на 16.12.19"/>
      <sheetName val="Пенз._РБ_ДС_дек_на 16.12.19"/>
      <sheetName val="СВОД_КС_дек_на 16.12.19"/>
      <sheetName val="СВОД_ДС_дек_на 16.12.19"/>
      <sheetName val="ООД_КС"/>
      <sheetName val="МСЧ_59_КС"/>
      <sheetName val="Измайлова_КС"/>
      <sheetName val="Бурденко ДС"/>
      <sheetName val="ООД_ДС"/>
      <sheetName val="Гор.пол. ДС"/>
      <sheetName val="Кузн_МРБ_ДС"/>
      <sheetName val="Бессоновка_ДС"/>
      <sheetName val="Городище_ДС"/>
      <sheetName val="Каменка_ДС"/>
      <sheetName val="Н.Ломов_ДС"/>
      <sheetName val="Сердобск_ДС"/>
      <sheetName val="Пензенская_РБ_ДС"/>
      <sheetName val="СВОД_КС"/>
      <sheetName val="СВОД__КС_"/>
      <sheetName val="СВОД__ДС"/>
      <sheetName val="Для слайда КС"/>
      <sheetName val="Для слайда ДС"/>
      <sheetName val="Онкология_ДС_на комиссию"/>
      <sheetName val="Онкология_ДС_на комиссию (1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2">
          <cell r="G42">
            <v>343199920.44999993</v>
          </cell>
        </row>
      </sheetData>
      <sheetData sheetId="29"/>
      <sheetData sheetId="30">
        <row r="43">
          <cell r="G43">
            <v>0</v>
          </cell>
        </row>
      </sheetData>
      <sheetData sheetId="31">
        <row r="27">
          <cell r="G27">
            <v>100</v>
          </cell>
        </row>
      </sheetData>
      <sheetData sheetId="32">
        <row r="26">
          <cell r="G26">
            <v>422642226.28999996</v>
          </cell>
        </row>
      </sheetData>
      <sheetData sheetId="33">
        <row r="27">
          <cell r="G27">
            <v>100</v>
          </cell>
        </row>
      </sheetData>
      <sheetData sheetId="34">
        <row r="27">
          <cell r="G27">
            <v>100</v>
          </cell>
        </row>
      </sheetData>
      <sheetData sheetId="35">
        <row r="27">
          <cell r="G27">
            <v>100</v>
          </cell>
        </row>
      </sheetData>
      <sheetData sheetId="36">
        <row r="27">
          <cell r="G27">
            <v>100</v>
          </cell>
        </row>
      </sheetData>
      <sheetData sheetId="37">
        <row r="27">
          <cell r="G27">
            <v>100</v>
          </cell>
        </row>
      </sheetData>
      <sheetData sheetId="38">
        <row r="27">
          <cell r="G27">
            <v>100</v>
          </cell>
        </row>
      </sheetData>
      <sheetData sheetId="39">
        <row r="27">
          <cell r="G27">
            <v>100</v>
          </cell>
        </row>
      </sheetData>
      <sheetData sheetId="40">
        <row r="27">
          <cell r="G27">
            <v>100</v>
          </cell>
        </row>
      </sheetData>
      <sheetData sheetId="41">
        <row r="49">
          <cell r="G49">
            <v>58.6</v>
          </cell>
        </row>
      </sheetData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2019"/>
      <sheetName val="ДС_2019 (2)"/>
      <sheetName val="СВОД_2019_с фактом_КС"/>
      <sheetName val="СВОД_2019_с фактом_ДС"/>
      <sheetName val="V_ФАКТ_КС"/>
      <sheetName val="Расх_ФАКТ_КС"/>
      <sheetName val="V_ФАКТ_ДС"/>
      <sheetName val="Расх_ФАКТ_ДС"/>
      <sheetName val="СВОД_на 01.03.19"/>
      <sheetName val="СВОД_на 01.03.19_в МЗПО"/>
      <sheetName val="ООД_КС,ДС_на 01.03.19"/>
      <sheetName val="МСЧ 59_КС_на 01.03.19"/>
      <sheetName val="Измайлова_КС_на 01.03.19"/>
      <sheetName val="КузнМРБ_ДС_на 01.03.19"/>
      <sheetName val="Бессоновка_ДС_на 01.03.19"/>
      <sheetName val="Городище_ДС_на 01.03.19"/>
      <sheetName val="Каменка_ДС_на 01.03.19"/>
      <sheetName val="Н.Ломов_ДС_на 01.03.19"/>
      <sheetName val="Сердобск_ДС_на 01.03.19"/>
      <sheetName val="Пенз.РБ_ДС_на 01.03.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5">
          <cell r="I25">
            <v>92375377.100000009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"/>
      <sheetName val="ДС_2019"/>
      <sheetName val="ДС_2019_Пр.27"/>
      <sheetName val="ДС_2019_Пр.6"/>
      <sheetName val="СВОД_2019_с фактом_КС_по 1кв"/>
      <sheetName val="СВОД_2019_с фактом_ДС_по 1кв"/>
      <sheetName val="СВОД_на 01.04.19"/>
      <sheetName val="СВОД_на 01.04.19_в МЗПО"/>
      <sheetName val="ДС_2019_Пр.8"/>
      <sheetName val="ДС_2019_Пр.9"/>
      <sheetName val="СВОД_2019_с фактом_КС"/>
      <sheetName val="СВОД_2019_с фактом_ДС"/>
      <sheetName val="СВОД_2019_с фактом_КС_был"/>
      <sheetName val="СВОД_2019_с фактом_ДС_был"/>
      <sheetName val="СВОД_2019_с фактом_КС (пр9)"/>
      <sheetName val="СВОД_2019_с фактом_ДС (пр9)"/>
      <sheetName val="V_ФАКТ_КС"/>
      <sheetName val="Расх_ФАКТ_КС"/>
      <sheetName val="V_ФАКТ_ДС"/>
      <sheetName val="Расх_ФАКТ_ДС"/>
      <sheetName val="СВОД_на 01.06.19"/>
      <sheetName val="СВОД_на 01.06.19_в МЗПО"/>
      <sheetName val="СВОД_на 01.06.19 (пр9)"/>
      <sheetName val="СВОД_на 01.06.19_в МЗПО (пр9)"/>
      <sheetName val="откл"/>
      <sheetName val="СВОД_на 18.03.19_в МЗПО_РАСЧЕТ"/>
      <sheetName val="Не предъявлено_по периодам"/>
      <sheetName val="свод все МО"/>
      <sheetName val="откл от СВОДА"/>
      <sheetName val="Не предъявлено_апрель"/>
      <sheetName val="Не предъявлено_май"/>
      <sheetName val="План_на_текущий_период"/>
      <sheetName val="ООД_КС,ДС_на 01.06.19"/>
      <sheetName val="ООД_КС,ДС_на 01.06.19 (пр9)"/>
      <sheetName val="МСЧ 59_КС_на 01.06.19"/>
      <sheetName val="МСЧ 59_КС_на 01.06.19 (пр9)"/>
      <sheetName val="Измайлова_КС_на 01.06.19"/>
      <sheetName val="КузнМРБ_ДС_на 01.06.19"/>
      <sheetName val="Бессоновка_ДС_на 01.06.19"/>
      <sheetName val="Городище_ДС_на 01.06.19"/>
      <sheetName val="Каменка_ДС_на 01.06.19"/>
      <sheetName val="Каменка_ДС_на 01.06.19 (пр9)"/>
      <sheetName val="Н.Ломов_ДС_на 01.06.19"/>
      <sheetName val="Сердобск_ДС_на 01.06.19"/>
      <sheetName val="Сердобск_ДС_на 01.06.19 (пр9)"/>
      <sheetName val="Пенз.РБ_ДС_на 01.06.19"/>
      <sheetName val="Сердобск_на 01.06.19_прав_план"/>
      <sheetName val="План_на_следующий_период"/>
      <sheetName val="План_на_следующий_период (пр9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9">
          <cell r="BF9">
            <v>72311933.430000007</v>
          </cell>
        </row>
        <row r="107">
          <cell r="BC107">
            <v>335168.64000000001</v>
          </cell>
        </row>
      </sheetData>
      <sheetData sheetId="18" refreshError="1"/>
      <sheetData sheetId="19">
        <row r="9">
          <cell r="BG9">
            <v>38364144.850000001</v>
          </cell>
        </row>
        <row r="107">
          <cell r="BD107">
            <v>207179.07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форм.луч.терап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DR113"/>
  <sheetViews>
    <sheetView view="pageBreakPreview" zoomScale="60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107.7109375" style="2" customWidth="1"/>
    <col min="3" max="3" width="25.28515625" style="2" customWidth="1"/>
    <col min="4" max="4" width="14.7109375" style="2" customWidth="1"/>
    <col min="5" max="5" width="17.7109375" style="2" customWidth="1"/>
    <col min="6" max="6" width="14.5703125" style="2" customWidth="1"/>
    <col min="7" max="7" width="19.85546875" style="2" customWidth="1"/>
    <col min="8" max="8" width="17" style="2" customWidth="1"/>
    <col min="9" max="9" width="15.5703125" style="2" customWidth="1"/>
    <col min="10" max="10" width="15" style="2" customWidth="1"/>
    <col min="11" max="11" width="9.140625" style="2" customWidth="1"/>
    <col min="12" max="13" width="9.140625" style="4"/>
    <col min="14" max="16384" width="9.140625" style="2"/>
  </cols>
  <sheetData>
    <row r="1" spans="1:13" ht="20.25" customHeight="1" x14ac:dyDescent="0.3">
      <c r="C1" s="3"/>
      <c r="D1" s="3"/>
      <c r="E1" s="3"/>
      <c r="F1" s="3"/>
      <c r="I1" s="3"/>
      <c r="J1" s="3"/>
    </row>
    <row r="2" spans="1:13" ht="94.5" customHeight="1" x14ac:dyDescent="0.3">
      <c r="A2" s="409" t="s">
        <v>108</v>
      </c>
      <c r="B2" s="409"/>
      <c r="C2" s="409"/>
      <c r="D2" s="409"/>
      <c r="E2" s="409"/>
      <c r="F2" s="409"/>
      <c r="G2" s="409"/>
      <c r="H2" s="409"/>
      <c r="I2" s="409"/>
      <c r="J2" s="409"/>
    </row>
    <row r="3" spans="1:13" ht="60" customHeight="1" x14ac:dyDescent="0.3">
      <c r="A3" s="410" t="s">
        <v>0</v>
      </c>
      <c r="B3" s="413" t="s">
        <v>1</v>
      </c>
      <c r="C3" s="418" t="s">
        <v>109</v>
      </c>
      <c r="D3" s="419"/>
      <c r="E3" s="418" t="s">
        <v>110</v>
      </c>
      <c r="F3" s="419"/>
      <c r="G3" s="418" t="s">
        <v>104</v>
      </c>
      <c r="H3" s="419"/>
      <c r="I3" s="418" t="s">
        <v>107</v>
      </c>
      <c r="J3" s="419"/>
    </row>
    <row r="4" spans="1:13" ht="24" customHeight="1" x14ac:dyDescent="0.3">
      <c r="A4" s="411"/>
      <c r="B4" s="414"/>
      <c r="C4" s="416" t="s">
        <v>111</v>
      </c>
      <c r="D4" s="43" t="s">
        <v>105</v>
      </c>
      <c r="E4" s="416" t="s">
        <v>111</v>
      </c>
      <c r="F4" s="43" t="s">
        <v>105</v>
      </c>
      <c r="G4" s="416" t="s">
        <v>2</v>
      </c>
      <c r="H4" s="43" t="s">
        <v>105</v>
      </c>
      <c r="I4" s="416" t="s">
        <v>2</v>
      </c>
      <c r="J4" s="43" t="s">
        <v>105</v>
      </c>
    </row>
    <row r="5" spans="1:13" ht="54" customHeight="1" x14ac:dyDescent="0.3">
      <c r="A5" s="412"/>
      <c r="B5" s="415"/>
      <c r="C5" s="417"/>
      <c r="D5" s="43" t="s">
        <v>106</v>
      </c>
      <c r="E5" s="417"/>
      <c r="F5" s="43" t="s">
        <v>106</v>
      </c>
      <c r="G5" s="417"/>
      <c r="H5" s="43" t="s">
        <v>106</v>
      </c>
      <c r="I5" s="417"/>
      <c r="J5" s="43" t="s">
        <v>106</v>
      </c>
    </row>
    <row r="6" spans="1:13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</row>
    <row r="7" spans="1:13" x14ac:dyDescent="0.3">
      <c r="A7" s="8">
        <v>1</v>
      </c>
      <c r="B7" s="9" t="s">
        <v>3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1"/>
    </row>
    <row r="8" spans="1:13" ht="22.5" customHeight="1" x14ac:dyDescent="0.3">
      <c r="A8" s="8">
        <v>2</v>
      </c>
      <c r="B8" s="9" t="s">
        <v>4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1"/>
    </row>
    <row r="9" spans="1:13" x14ac:dyDescent="0.3">
      <c r="A9" s="8">
        <v>3</v>
      </c>
      <c r="B9" s="9" t="s">
        <v>5</v>
      </c>
      <c r="C9" s="10">
        <v>46447</v>
      </c>
      <c r="D9" s="10">
        <v>3871</v>
      </c>
      <c r="E9" s="10">
        <v>29724</v>
      </c>
      <c r="F9" s="10">
        <v>2477</v>
      </c>
      <c r="G9" s="10">
        <v>7595</v>
      </c>
      <c r="H9" s="10">
        <v>633</v>
      </c>
      <c r="I9" s="10">
        <v>11305</v>
      </c>
      <c r="J9" s="10">
        <v>942</v>
      </c>
      <c r="K9" s="11"/>
    </row>
    <row r="10" spans="1:13" x14ac:dyDescent="0.3">
      <c r="A10" s="8">
        <v>4</v>
      </c>
      <c r="B10" s="12" t="s">
        <v>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1"/>
    </row>
    <row r="11" spans="1:13" x14ac:dyDescent="0.3">
      <c r="A11" s="8">
        <v>5</v>
      </c>
      <c r="B11" s="13" t="s">
        <v>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1"/>
    </row>
    <row r="12" spans="1:13" s="18" customFormat="1" x14ac:dyDescent="0.3">
      <c r="A12" s="14"/>
      <c r="B12" s="15" t="s">
        <v>8</v>
      </c>
      <c r="C12" s="16">
        <v>46447</v>
      </c>
      <c r="D12" s="16">
        <v>3871</v>
      </c>
      <c r="E12" s="16">
        <v>29724</v>
      </c>
      <c r="F12" s="16">
        <v>2477</v>
      </c>
      <c r="G12" s="16">
        <v>7595</v>
      </c>
      <c r="H12" s="16">
        <v>633</v>
      </c>
      <c r="I12" s="16">
        <v>11305</v>
      </c>
      <c r="J12" s="16">
        <v>942</v>
      </c>
      <c r="K12" s="11"/>
      <c r="L12" s="17"/>
      <c r="M12" s="17"/>
    </row>
    <row r="13" spans="1:13" x14ac:dyDescent="0.3">
      <c r="A13" s="8">
        <v>6</v>
      </c>
      <c r="B13" s="19" t="s">
        <v>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1"/>
    </row>
    <row r="14" spans="1:13" x14ac:dyDescent="0.3">
      <c r="A14" s="8">
        <v>7</v>
      </c>
      <c r="B14" s="13" t="s">
        <v>10</v>
      </c>
      <c r="C14" s="10">
        <v>2280</v>
      </c>
      <c r="D14" s="10">
        <v>190</v>
      </c>
      <c r="E14" s="10">
        <v>2399</v>
      </c>
      <c r="F14" s="10">
        <v>200</v>
      </c>
      <c r="G14" s="10">
        <v>0</v>
      </c>
      <c r="H14" s="10">
        <v>0</v>
      </c>
      <c r="I14" s="10">
        <v>0</v>
      </c>
      <c r="J14" s="10">
        <v>0</v>
      </c>
      <c r="K14" s="11"/>
    </row>
    <row r="15" spans="1:13" x14ac:dyDescent="0.3">
      <c r="A15" s="8">
        <v>8</v>
      </c>
      <c r="B15" s="13" t="s">
        <v>11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1"/>
    </row>
    <row r="16" spans="1:13" x14ac:dyDescent="0.3">
      <c r="A16" s="8">
        <v>9</v>
      </c>
      <c r="B16" s="13" t="s">
        <v>12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1"/>
    </row>
    <row r="17" spans="1:13" x14ac:dyDescent="0.3">
      <c r="A17" s="8">
        <v>10</v>
      </c>
      <c r="B17" s="13" t="s">
        <v>13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1"/>
    </row>
    <row r="18" spans="1:13" x14ac:dyDescent="0.3">
      <c r="A18" s="8">
        <v>11</v>
      </c>
      <c r="B18" s="13" t="s">
        <v>14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1"/>
    </row>
    <row r="19" spans="1:13" x14ac:dyDescent="0.3">
      <c r="A19" s="8">
        <v>12</v>
      </c>
      <c r="B19" s="13" t="s">
        <v>15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1"/>
    </row>
    <row r="20" spans="1:13" x14ac:dyDescent="0.3">
      <c r="A20" s="14"/>
      <c r="B20" s="15" t="s">
        <v>16</v>
      </c>
      <c r="C20" s="16">
        <v>2280</v>
      </c>
      <c r="D20" s="16">
        <v>190</v>
      </c>
      <c r="E20" s="16">
        <v>2399</v>
      </c>
      <c r="F20" s="16">
        <v>200</v>
      </c>
      <c r="G20" s="16">
        <v>0</v>
      </c>
      <c r="H20" s="16">
        <v>0</v>
      </c>
      <c r="I20" s="16">
        <v>0</v>
      </c>
      <c r="J20" s="16">
        <v>0</v>
      </c>
      <c r="K20" s="11"/>
    </row>
    <row r="21" spans="1:13" x14ac:dyDescent="0.3">
      <c r="A21" s="8">
        <v>13</v>
      </c>
      <c r="B21" s="20" t="s">
        <v>17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1"/>
    </row>
    <row r="22" spans="1:13" s="18" customFormat="1" x14ac:dyDescent="0.3">
      <c r="A22" s="8">
        <v>14</v>
      </c>
      <c r="B22" s="20" t="s">
        <v>18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1"/>
      <c r="L22" s="17"/>
      <c r="M22" s="17"/>
    </row>
    <row r="23" spans="1:13" x14ac:dyDescent="0.3">
      <c r="A23" s="8">
        <v>15</v>
      </c>
      <c r="B23" s="20" t="s">
        <v>19</v>
      </c>
      <c r="C23" s="10">
        <v>368</v>
      </c>
      <c r="D23" s="10">
        <v>31</v>
      </c>
      <c r="E23" s="10">
        <v>4296</v>
      </c>
      <c r="F23" s="10">
        <v>358</v>
      </c>
      <c r="G23" s="10">
        <v>137</v>
      </c>
      <c r="H23" s="10">
        <v>11</v>
      </c>
      <c r="I23" s="10">
        <v>0</v>
      </c>
      <c r="J23" s="10">
        <v>0</v>
      </c>
      <c r="K23" s="11"/>
    </row>
    <row r="24" spans="1:13" x14ac:dyDescent="0.3">
      <c r="A24" s="14"/>
      <c r="B24" s="15" t="s">
        <v>20</v>
      </c>
      <c r="C24" s="16">
        <v>368</v>
      </c>
      <c r="D24" s="16">
        <v>31</v>
      </c>
      <c r="E24" s="16">
        <v>4296</v>
      </c>
      <c r="F24" s="16">
        <v>358</v>
      </c>
      <c r="G24" s="16">
        <v>137</v>
      </c>
      <c r="H24" s="16">
        <v>11</v>
      </c>
      <c r="I24" s="16">
        <v>0</v>
      </c>
      <c r="J24" s="16">
        <v>0</v>
      </c>
      <c r="K24" s="11"/>
    </row>
    <row r="25" spans="1:13" x14ac:dyDescent="0.3">
      <c r="A25" s="21">
        <v>16</v>
      </c>
      <c r="B25" s="13" t="s">
        <v>21</v>
      </c>
      <c r="C25" s="10">
        <v>538</v>
      </c>
      <c r="D25" s="10">
        <v>45</v>
      </c>
      <c r="E25" s="10">
        <v>636</v>
      </c>
      <c r="F25" s="10">
        <v>53</v>
      </c>
      <c r="G25" s="10">
        <v>0</v>
      </c>
      <c r="H25" s="10">
        <v>0</v>
      </c>
      <c r="I25" s="10">
        <v>0</v>
      </c>
      <c r="J25" s="10">
        <v>0</v>
      </c>
      <c r="K25" s="11"/>
    </row>
    <row r="26" spans="1:13" s="18" customFormat="1" x14ac:dyDescent="0.3">
      <c r="A26" s="21">
        <v>17</v>
      </c>
      <c r="B26" s="13" t="s">
        <v>22</v>
      </c>
      <c r="C26" s="10">
        <v>514</v>
      </c>
      <c r="D26" s="10">
        <v>43</v>
      </c>
      <c r="E26" s="10">
        <v>143</v>
      </c>
      <c r="F26" s="10">
        <v>12</v>
      </c>
      <c r="G26" s="10">
        <v>0</v>
      </c>
      <c r="H26" s="10">
        <v>0</v>
      </c>
      <c r="I26" s="10">
        <v>0</v>
      </c>
      <c r="J26" s="10">
        <v>0</v>
      </c>
      <c r="K26" s="11"/>
      <c r="L26" s="17"/>
      <c r="M26" s="17"/>
    </row>
    <row r="27" spans="1:13" x14ac:dyDescent="0.3">
      <c r="A27" s="21">
        <v>18</v>
      </c>
      <c r="B27" s="13" t="s">
        <v>23</v>
      </c>
      <c r="C27" s="10">
        <v>855</v>
      </c>
      <c r="D27" s="10">
        <v>71</v>
      </c>
      <c r="E27" s="10">
        <v>260</v>
      </c>
      <c r="F27" s="10">
        <v>22</v>
      </c>
      <c r="G27" s="10">
        <v>94</v>
      </c>
      <c r="H27" s="10">
        <v>8</v>
      </c>
      <c r="I27" s="10">
        <v>0</v>
      </c>
      <c r="J27" s="10">
        <v>0</v>
      </c>
      <c r="K27" s="11"/>
    </row>
    <row r="28" spans="1:13" x14ac:dyDescent="0.3">
      <c r="A28" s="21">
        <v>19</v>
      </c>
      <c r="B28" s="13" t="s">
        <v>24</v>
      </c>
      <c r="C28" s="10">
        <v>1279</v>
      </c>
      <c r="D28" s="10">
        <v>107</v>
      </c>
      <c r="E28" s="10">
        <v>839</v>
      </c>
      <c r="F28" s="10">
        <v>70</v>
      </c>
      <c r="G28" s="10">
        <v>69</v>
      </c>
      <c r="H28" s="10">
        <v>6</v>
      </c>
      <c r="I28" s="10">
        <v>0</v>
      </c>
      <c r="J28" s="10">
        <v>0</v>
      </c>
      <c r="K28" s="11"/>
    </row>
    <row r="29" spans="1:13" x14ac:dyDescent="0.3">
      <c r="A29" s="21">
        <v>20</v>
      </c>
      <c r="B29" s="13" t="s">
        <v>25</v>
      </c>
      <c r="C29" s="10">
        <v>319</v>
      </c>
      <c r="D29" s="10">
        <v>27</v>
      </c>
      <c r="E29" s="10">
        <v>1227</v>
      </c>
      <c r="F29" s="10">
        <v>102</v>
      </c>
      <c r="G29" s="10">
        <v>0</v>
      </c>
      <c r="H29" s="10">
        <v>0</v>
      </c>
      <c r="I29" s="10">
        <v>0</v>
      </c>
      <c r="J29" s="10">
        <v>0</v>
      </c>
      <c r="K29" s="11"/>
    </row>
    <row r="30" spans="1:13" x14ac:dyDescent="0.3">
      <c r="A30" s="21">
        <v>21</v>
      </c>
      <c r="B30" s="13" t="s">
        <v>26</v>
      </c>
      <c r="C30" s="10">
        <v>324</v>
      </c>
      <c r="D30" s="10">
        <v>27</v>
      </c>
      <c r="E30" s="10">
        <v>757</v>
      </c>
      <c r="F30" s="10">
        <v>63</v>
      </c>
      <c r="G30" s="10">
        <v>0</v>
      </c>
      <c r="H30" s="10">
        <v>0</v>
      </c>
      <c r="I30" s="10">
        <v>0</v>
      </c>
      <c r="J30" s="10">
        <v>0</v>
      </c>
      <c r="K30" s="11"/>
    </row>
    <row r="31" spans="1:13" x14ac:dyDescent="0.3">
      <c r="A31" s="21">
        <v>22</v>
      </c>
      <c r="B31" s="13" t="s">
        <v>27</v>
      </c>
      <c r="C31" s="10">
        <v>151</v>
      </c>
      <c r="D31" s="10">
        <v>13</v>
      </c>
      <c r="E31" s="10">
        <v>1191</v>
      </c>
      <c r="F31" s="10">
        <v>99</v>
      </c>
      <c r="G31" s="10">
        <v>60</v>
      </c>
      <c r="H31" s="10">
        <v>5</v>
      </c>
      <c r="I31" s="10">
        <v>0</v>
      </c>
      <c r="J31" s="10">
        <v>0</v>
      </c>
      <c r="K31" s="11"/>
    </row>
    <row r="32" spans="1:13" x14ac:dyDescent="0.3">
      <c r="A32" s="21">
        <v>23</v>
      </c>
      <c r="B32" s="13" t="s">
        <v>28</v>
      </c>
      <c r="C32" s="10">
        <v>349</v>
      </c>
      <c r="D32" s="10">
        <v>29</v>
      </c>
      <c r="E32" s="10">
        <v>589</v>
      </c>
      <c r="F32" s="10">
        <v>49</v>
      </c>
      <c r="G32" s="10">
        <v>0</v>
      </c>
      <c r="H32" s="10">
        <v>0</v>
      </c>
      <c r="I32" s="10">
        <v>0</v>
      </c>
      <c r="J32" s="10">
        <v>0</v>
      </c>
      <c r="K32" s="11"/>
    </row>
    <row r="33" spans="1:11" x14ac:dyDescent="0.3">
      <c r="A33" s="21">
        <v>24</v>
      </c>
      <c r="B33" s="13" t="s">
        <v>29</v>
      </c>
      <c r="C33" s="10">
        <v>257</v>
      </c>
      <c r="D33" s="10">
        <v>21</v>
      </c>
      <c r="E33" s="10">
        <v>275</v>
      </c>
      <c r="F33" s="10">
        <v>23</v>
      </c>
      <c r="G33" s="10">
        <v>0</v>
      </c>
      <c r="H33" s="10">
        <v>0</v>
      </c>
      <c r="I33" s="10">
        <v>0</v>
      </c>
      <c r="J33" s="10">
        <v>0</v>
      </c>
      <c r="K33" s="11"/>
    </row>
    <row r="34" spans="1:11" x14ac:dyDescent="0.3">
      <c r="A34" s="21">
        <v>25</v>
      </c>
      <c r="B34" s="13" t="s">
        <v>30</v>
      </c>
      <c r="C34" s="10">
        <v>169</v>
      </c>
      <c r="D34" s="10">
        <v>14</v>
      </c>
      <c r="E34" s="10">
        <v>743</v>
      </c>
      <c r="F34" s="10">
        <v>62</v>
      </c>
      <c r="G34" s="10">
        <v>0</v>
      </c>
      <c r="H34" s="10">
        <v>0</v>
      </c>
      <c r="I34" s="10">
        <v>0</v>
      </c>
      <c r="J34" s="10">
        <v>0</v>
      </c>
      <c r="K34" s="11"/>
    </row>
    <row r="35" spans="1:11" x14ac:dyDescent="0.3">
      <c r="A35" s="21">
        <v>26</v>
      </c>
      <c r="B35" s="13" t="s">
        <v>31</v>
      </c>
      <c r="C35" s="10">
        <v>10</v>
      </c>
      <c r="D35" s="10">
        <v>1</v>
      </c>
      <c r="E35" s="10">
        <v>809</v>
      </c>
      <c r="F35" s="10">
        <v>67</v>
      </c>
      <c r="G35" s="10">
        <v>0</v>
      </c>
      <c r="H35" s="10">
        <v>0</v>
      </c>
      <c r="I35" s="10">
        <v>0</v>
      </c>
      <c r="J35" s="10">
        <v>0</v>
      </c>
      <c r="K35" s="11"/>
    </row>
    <row r="36" spans="1:11" x14ac:dyDescent="0.3">
      <c r="A36" s="21">
        <v>27</v>
      </c>
      <c r="B36" s="13" t="s">
        <v>32</v>
      </c>
      <c r="C36" s="10">
        <v>2113</v>
      </c>
      <c r="D36" s="10">
        <v>176</v>
      </c>
      <c r="E36" s="10">
        <v>1011</v>
      </c>
      <c r="F36" s="10">
        <v>84</v>
      </c>
      <c r="G36" s="10">
        <v>49</v>
      </c>
      <c r="H36" s="10">
        <v>4</v>
      </c>
      <c r="I36" s="10">
        <v>0</v>
      </c>
      <c r="J36" s="10">
        <v>0</v>
      </c>
      <c r="K36" s="11"/>
    </row>
    <row r="37" spans="1:11" x14ac:dyDescent="0.3">
      <c r="A37" s="21">
        <v>28</v>
      </c>
      <c r="B37" s="13" t="s">
        <v>33</v>
      </c>
      <c r="C37" s="10">
        <v>409</v>
      </c>
      <c r="D37" s="10">
        <v>34</v>
      </c>
      <c r="E37" s="10">
        <v>384</v>
      </c>
      <c r="F37" s="10">
        <v>32</v>
      </c>
      <c r="G37" s="10">
        <v>0</v>
      </c>
      <c r="H37" s="10">
        <v>0</v>
      </c>
      <c r="I37" s="10">
        <v>0</v>
      </c>
      <c r="J37" s="10">
        <v>0</v>
      </c>
      <c r="K37" s="11"/>
    </row>
    <row r="38" spans="1:11" x14ac:dyDescent="0.3">
      <c r="A38" s="21">
        <v>29</v>
      </c>
      <c r="B38" s="13" t="s">
        <v>34</v>
      </c>
      <c r="C38" s="10">
        <v>291</v>
      </c>
      <c r="D38" s="10">
        <v>24</v>
      </c>
      <c r="E38" s="10">
        <v>1499</v>
      </c>
      <c r="F38" s="10">
        <v>125</v>
      </c>
      <c r="G38" s="10">
        <v>116</v>
      </c>
      <c r="H38" s="10">
        <v>10</v>
      </c>
      <c r="I38" s="10">
        <v>0</v>
      </c>
      <c r="J38" s="10">
        <v>0</v>
      </c>
      <c r="K38" s="11"/>
    </row>
    <row r="39" spans="1:11" x14ac:dyDescent="0.3">
      <c r="A39" s="21">
        <v>30</v>
      </c>
      <c r="B39" s="13" t="s">
        <v>35</v>
      </c>
      <c r="C39" s="10">
        <v>200</v>
      </c>
      <c r="D39" s="10">
        <v>17</v>
      </c>
      <c r="E39" s="10">
        <v>108</v>
      </c>
      <c r="F39" s="10">
        <v>9</v>
      </c>
      <c r="G39" s="10">
        <v>0</v>
      </c>
      <c r="H39" s="10">
        <v>0</v>
      </c>
      <c r="I39" s="10">
        <v>0</v>
      </c>
      <c r="J39" s="10">
        <v>0</v>
      </c>
      <c r="K39" s="11"/>
    </row>
    <row r="40" spans="1:11" x14ac:dyDescent="0.3">
      <c r="A40" s="21">
        <v>31</v>
      </c>
      <c r="B40" s="13" t="s">
        <v>36</v>
      </c>
      <c r="C40" s="10">
        <v>460</v>
      </c>
      <c r="D40" s="10">
        <v>38</v>
      </c>
      <c r="E40" s="10">
        <v>894</v>
      </c>
      <c r="F40" s="10">
        <v>75</v>
      </c>
      <c r="G40" s="10">
        <v>0</v>
      </c>
      <c r="H40" s="10">
        <v>0</v>
      </c>
      <c r="I40" s="10">
        <v>0</v>
      </c>
      <c r="J40" s="10">
        <v>0</v>
      </c>
      <c r="K40" s="11"/>
    </row>
    <row r="41" spans="1:11" x14ac:dyDescent="0.3">
      <c r="A41" s="21">
        <v>32</v>
      </c>
      <c r="B41" s="13" t="s">
        <v>37</v>
      </c>
      <c r="C41" s="10">
        <v>1498</v>
      </c>
      <c r="D41" s="10">
        <v>125</v>
      </c>
      <c r="E41" s="10">
        <v>1831</v>
      </c>
      <c r="F41" s="10">
        <v>153</v>
      </c>
      <c r="G41" s="10">
        <v>103</v>
      </c>
      <c r="H41" s="10">
        <v>9</v>
      </c>
      <c r="I41" s="10">
        <v>0</v>
      </c>
      <c r="J41" s="10">
        <v>0</v>
      </c>
      <c r="K41" s="11"/>
    </row>
    <row r="42" spans="1:11" x14ac:dyDescent="0.3">
      <c r="A42" s="21">
        <v>33</v>
      </c>
      <c r="B42" s="13" t="s">
        <v>38</v>
      </c>
      <c r="C42" s="10">
        <v>315</v>
      </c>
      <c r="D42" s="10">
        <v>26</v>
      </c>
      <c r="E42" s="10">
        <v>271</v>
      </c>
      <c r="F42" s="10">
        <v>23</v>
      </c>
      <c r="G42" s="10">
        <v>0</v>
      </c>
      <c r="H42" s="10">
        <v>0</v>
      </c>
      <c r="I42" s="10">
        <v>0</v>
      </c>
      <c r="J42" s="10">
        <v>0</v>
      </c>
      <c r="K42" s="11"/>
    </row>
    <row r="43" spans="1:11" x14ac:dyDescent="0.3">
      <c r="A43" s="21">
        <v>34</v>
      </c>
      <c r="B43" s="13" t="s">
        <v>39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/>
    </row>
    <row r="44" spans="1:11" ht="37.5" x14ac:dyDescent="0.3">
      <c r="A44" s="21">
        <v>35</v>
      </c>
      <c r="B44" s="13" t="s">
        <v>40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1"/>
    </row>
    <row r="45" spans="1:11" x14ac:dyDescent="0.3">
      <c r="A45" s="21">
        <v>36</v>
      </c>
      <c r="B45" s="13" t="s">
        <v>41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1"/>
    </row>
    <row r="46" spans="1:11" x14ac:dyDescent="0.3">
      <c r="A46" s="21">
        <v>37</v>
      </c>
      <c r="B46" s="13" t="s">
        <v>42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1"/>
    </row>
    <row r="47" spans="1:11" ht="37.5" x14ac:dyDescent="0.3">
      <c r="A47" s="14"/>
      <c r="B47" s="15" t="s">
        <v>43</v>
      </c>
      <c r="C47" s="16">
        <v>10051</v>
      </c>
      <c r="D47" s="16">
        <v>838</v>
      </c>
      <c r="E47" s="16">
        <v>13467</v>
      </c>
      <c r="F47" s="16">
        <v>1123</v>
      </c>
      <c r="G47" s="16">
        <v>491</v>
      </c>
      <c r="H47" s="16">
        <v>42</v>
      </c>
      <c r="I47" s="16">
        <v>0</v>
      </c>
      <c r="J47" s="16">
        <v>0</v>
      </c>
      <c r="K47" s="11"/>
    </row>
    <row r="48" spans="1:11" x14ac:dyDescent="0.3">
      <c r="A48" s="14"/>
      <c r="B48" s="15" t="s">
        <v>44</v>
      </c>
      <c r="C48" s="16">
        <v>59146</v>
      </c>
      <c r="D48" s="16">
        <v>4930</v>
      </c>
      <c r="E48" s="16">
        <v>49886</v>
      </c>
      <c r="F48" s="16">
        <v>4158</v>
      </c>
      <c r="G48" s="16">
        <v>8223</v>
      </c>
      <c r="H48" s="16">
        <v>686</v>
      </c>
      <c r="I48" s="16">
        <v>11305</v>
      </c>
      <c r="J48" s="16">
        <v>942</v>
      </c>
      <c r="K48" s="11"/>
    </row>
    <row r="49" spans="1:13" x14ac:dyDescent="0.3">
      <c r="A49" s="21">
        <v>38</v>
      </c>
      <c r="B49" s="22" t="s">
        <v>45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1"/>
    </row>
    <row r="50" spans="1:13" x14ac:dyDescent="0.3">
      <c r="A50" s="23"/>
      <c r="B50" s="24" t="s">
        <v>46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1"/>
    </row>
    <row r="51" spans="1:13" x14ac:dyDescent="0.3">
      <c r="A51" s="8">
        <v>39</v>
      </c>
      <c r="B51" s="25" t="s">
        <v>47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1"/>
    </row>
    <row r="52" spans="1:13" hidden="1" x14ac:dyDescent="0.3">
      <c r="A52" s="8"/>
      <c r="B52" s="25"/>
      <c r="C52" s="10">
        <v>0</v>
      </c>
      <c r="D52" s="10">
        <v>0</v>
      </c>
      <c r="E52" s="10">
        <v>0</v>
      </c>
      <c r="F52" s="10">
        <v>0</v>
      </c>
      <c r="G52" s="10"/>
      <c r="H52" s="10">
        <v>0</v>
      </c>
      <c r="I52" s="10">
        <v>0</v>
      </c>
      <c r="J52" s="10">
        <v>0</v>
      </c>
      <c r="K52" s="11"/>
    </row>
    <row r="53" spans="1:13" x14ac:dyDescent="0.3">
      <c r="A53" s="23"/>
      <c r="B53" s="15" t="s">
        <v>48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1"/>
    </row>
    <row r="54" spans="1:13" x14ac:dyDescent="0.3">
      <c r="A54" s="21">
        <v>40</v>
      </c>
      <c r="B54" s="13" t="s">
        <v>49</v>
      </c>
      <c r="C54" s="10">
        <v>359</v>
      </c>
      <c r="D54" s="10">
        <v>30</v>
      </c>
      <c r="E54" s="10">
        <v>1427</v>
      </c>
      <c r="F54" s="10">
        <v>119</v>
      </c>
      <c r="G54" s="10">
        <v>0</v>
      </c>
      <c r="H54" s="10">
        <v>0</v>
      </c>
      <c r="I54" s="10">
        <v>141</v>
      </c>
      <c r="J54" s="10">
        <v>12</v>
      </c>
      <c r="K54" s="11"/>
    </row>
    <row r="55" spans="1:13" x14ac:dyDescent="0.3">
      <c r="A55" s="21">
        <v>41</v>
      </c>
      <c r="B55" s="13" t="s">
        <v>50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1"/>
    </row>
    <row r="56" spans="1:13" s="18" customFormat="1" x14ac:dyDescent="0.3">
      <c r="A56" s="21">
        <v>42</v>
      </c>
      <c r="B56" s="13" t="s">
        <v>51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1"/>
      <c r="L56" s="17"/>
      <c r="M56" s="17"/>
    </row>
    <row r="57" spans="1:13" s="18" customFormat="1" x14ac:dyDescent="0.3">
      <c r="A57" s="21">
        <v>43</v>
      </c>
      <c r="B57" s="13" t="s">
        <v>52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/>
      <c r="L57" s="17"/>
      <c r="M57" s="17"/>
    </row>
    <row r="58" spans="1:13" x14ac:dyDescent="0.3">
      <c r="A58" s="21">
        <v>44</v>
      </c>
      <c r="B58" s="26" t="s">
        <v>53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1"/>
    </row>
    <row r="59" spans="1:13" x14ac:dyDescent="0.3">
      <c r="A59" s="21">
        <v>45</v>
      </c>
      <c r="B59" s="13" t="s">
        <v>54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1"/>
    </row>
    <row r="60" spans="1:13" ht="18.75" customHeight="1" x14ac:dyDescent="0.3">
      <c r="A60" s="21">
        <v>46</v>
      </c>
      <c r="B60" s="13" t="s">
        <v>55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1"/>
    </row>
    <row r="61" spans="1:13" x14ac:dyDescent="0.3">
      <c r="A61" s="14"/>
      <c r="B61" s="15" t="s">
        <v>56</v>
      </c>
      <c r="C61" s="16">
        <v>359</v>
      </c>
      <c r="D61" s="16">
        <v>30</v>
      </c>
      <c r="E61" s="16">
        <v>1427</v>
      </c>
      <c r="F61" s="16">
        <v>119</v>
      </c>
      <c r="G61" s="16">
        <v>0</v>
      </c>
      <c r="H61" s="16">
        <v>0</v>
      </c>
      <c r="I61" s="16">
        <v>141</v>
      </c>
      <c r="J61" s="16">
        <v>12</v>
      </c>
      <c r="K61" s="11"/>
    </row>
    <row r="62" spans="1:13" x14ac:dyDescent="0.3">
      <c r="A62" s="21">
        <v>47</v>
      </c>
      <c r="B62" s="13" t="s">
        <v>57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1"/>
    </row>
    <row r="63" spans="1:13" s="18" customFormat="1" x14ac:dyDescent="0.3">
      <c r="A63" s="21">
        <v>48</v>
      </c>
      <c r="B63" s="13" t="s">
        <v>58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1"/>
      <c r="L63" s="17"/>
      <c r="M63" s="17"/>
    </row>
    <row r="64" spans="1:13" x14ac:dyDescent="0.3">
      <c r="A64" s="21">
        <v>49</v>
      </c>
      <c r="B64" s="26" t="s">
        <v>59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1"/>
    </row>
    <row r="65" spans="1:13" x14ac:dyDescent="0.3">
      <c r="A65" s="21">
        <v>50</v>
      </c>
      <c r="B65" s="26" t="s">
        <v>60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1"/>
    </row>
    <row r="66" spans="1:13" x14ac:dyDescent="0.3">
      <c r="A66" s="21">
        <v>51</v>
      </c>
      <c r="B66" s="26" t="s">
        <v>61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1"/>
    </row>
    <row r="67" spans="1:13" x14ac:dyDescent="0.3">
      <c r="A67" s="21">
        <v>52</v>
      </c>
      <c r="B67" s="26" t="s">
        <v>62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1"/>
    </row>
    <row r="68" spans="1:13" x14ac:dyDescent="0.3">
      <c r="A68" s="21">
        <v>53</v>
      </c>
      <c r="B68" s="13" t="s">
        <v>63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1"/>
    </row>
    <row r="69" spans="1:13" x14ac:dyDescent="0.3">
      <c r="A69" s="21">
        <v>54</v>
      </c>
      <c r="B69" s="26" t="s">
        <v>64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1"/>
    </row>
    <row r="70" spans="1:13" x14ac:dyDescent="0.3">
      <c r="A70" s="21">
        <v>55</v>
      </c>
      <c r="B70" s="27" t="s">
        <v>65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1"/>
    </row>
    <row r="71" spans="1:13" x14ac:dyDescent="0.3">
      <c r="A71" s="21">
        <v>56</v>
      </c>
      <c r="B71" s="13" t="s">
        <v>66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1"/>
    </row>
    <row r="72" spans="1:13" x14ac:dyDescent="0.3">
      <c r="A72" s="21">
        <v>57</v>
      </c>
      <c r="B72" s="13" t="s">
        <v>67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1"/>
    </row>
    <row r="73" spans="1:13" x14ac:dyDescent="0.3">
      <c r="A73" s="21">
        <v>58</v>
      </c>
      <c r="B73" s="26" t="s">
        <v>68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1"/>
    </row>
    <row r="74" spans="1:13" x14ac:dyDescent="0.3">
      <c r="A74" s="21">
        <v>59</v>
      </c>
      <c r="B74" s="26" t="s">
        <v>69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/>
    </row>
    <row r="75" spans="1:13" x14ac:dyDescent="0.3">
      <c r="A75" s="21">
        <v>60</v>
      </c>
      <c r="B75" s="26" t="s">
        <v>70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1"/>
    </row>
    <row r="76" spans="1:13" x14ac:dyDescent="0.3">
      <c r="A76" s="21">
        <v>61</v>
      </c>
      <c r="B76" s="26" t="s">
        <v>71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1"/>
    </row>
    <row r="77" spans="1:13" x14ac:dyDescent="0.3">
      <c r="A77" s="21">
        <v>62</v>
      </c>
      <c r="B77" s="13" t="s">
        <v>72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1"/>
    </row>
    <row r="78" spans="1:13" x14ac:dyDescent="0.3">
      <c r="A78" s="21">
        <v>63</v>
      </c>
      <c r="B78" s="26" t="s">
        <v>73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1"/>
    </row>
    <row r="79" spans="1:13" x14ac:dyDescent="0.3">
      <c r="A79" s="21">
        <v>64</v>
      </c>
      <c r="B79" s="28" t="s">
        <v>74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1"/>
    </row>
    <row r="80" spans="1:13" s="30" customFormat="1" x14ac:dyDescent="0.3">
      <c r="A80" s="21">
        <v>65</v>
      </c>
      <c r="B80" s="28" t="s">
        <v>75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1"/>
      <c r="L80" s="29"/>
      <c r="M80" s="29"/>
    </row>
    <row r="81" spans="1:122" s="30" customFormat="1" x14ac:dyDescent="0.3">
      <c r="A81" s="21">
        <v>66</v>
      </c>
      <c r="B81" s="28" t="s">
        <v>76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1"/>
      <c r="L81" s="29"/>
      <c r="M81" s="29"/>
    </row>
    <row r="82" spans="1:122" s="32" customFormat="1" x14ac:dyDescent="0.3">
      <c r="A82" s="21">
        <v>67</v>
      </c>
      <c r="B82" s="26" t="s">
        <v>77</v>
      </c>
      <c r="C82" s="10">
        <v>75</v>
      </c>
      <c r="D82" s="10">
        <v>6</v>
      </c>
      <c r="E82" s="10">
        <v>0</v>
      </c>
      <c r="F82" s="10">
        <v>0</v>
      </c>
      <c r="G82" s="10">
        <v>0</v>
      </c>
      <c r="H82" s="10">
        <v>0</v>
      </c>
      <c r="I82" s="10">
        <v>44</v>
      </c>
      <c r="J82" s="10">
        <v>4</v>
      </c>
      <c r="K82" s="11"/>
      <c r="L82" s="31"/>
      <c r="M82" s="31"/>
    </row>
    <row r="83" spans="1:122" x14ac:dyDescent="0.3">
      <c r="A83" s="21">
        <v>68</v>
      </c>
      <c r="B83" s="26" t="s">
        <v>78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1"/>
    </row>
    <row r="84" spans="1:122" x14ac:dyDescent="0.3">
      <c r="A84" s="21">
        <v>69</v>
      </c>
      <c r="B84" s="28" t="s">
        <v>79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1"/>
    </row>
    <row r="85" spans="1:122" x14ac:dyDescent="0.3">
      <c r="A85" s="21">
        <v>70</v>
      </c>
      <c r="B85" s="28" t="s">
        <v>80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1"/>
    </row>
    <row r="86" spans="1:122" ht="18.75" customHeight="1" x14ac:dyDescent="0.3">
      <c r="A86" s="21">
        <v>71</v>
      </c>
      <c r="B86" s="25" t="s">
        <v>81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1"/>
    </row>
    <row r="87" spans="1:122" x14ac:dyDescent="0.3">
      <c r="A87" s="21">
        <v>72</v>
      </c>
      <c r="B87" s="25" t="s">
        <v>82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1"/>
    </row>
    <row r="88" spans="1:122" s="33" customFormat="1" x14ac:dyDescent="0.3">
      <c r="A88" s="21">
        <v>73</v>
      </c>
      <c r="B88" s="25" t="s">
        <v>83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1"/>
      <c r="L88" s="4"/>
      <c r="M88" s="4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x14ac:dyDescent="0.3">
      <c r="A89" s="21">
        <v>74</v>
      </c>
      <c r="B89" s="34" t="s">
        <v>84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1"/>
    </row>
    <row r="90" spans="1:122" x14ac:dyDescent="0.3">
      <c r="A90" s="21">
        <v>75</v>
      </c>
      <c r="B90" s="35" t="s">
        <v>85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1"/>
    </row>
    <row r="91" spans="1:122" x14ac:dyDescent="0.3">
      <c r="A91" s="21">
        <v>76</v>
      </c>
      <c r="B91" s="35" t="s">
        <v>86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1"/>
    </row>
    <row r="92" spans="1:122" x14ac:dyDescent="0.3">
      <c r="A92" s="21">
        <v>77</v>
      </c>
      <c r="B92" s="35" t="s">
        <v>87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1"/>
    </row>
    <row r="93" spans="1:122" x14ac:dyDescent="0.3">
      <c r="A93" s="21">
        <v>78</v>
      </c>
      <c r="B93" s="35" t="s">
        <v>88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1"/>
    </row>
    <row r="94" spans="1:122" x14ac:dyDescent="0.3">
      <c r="A94" s="21">
        <v>79</v>
      </c>
      <c r="B94" s="35" t="s">
        <v>89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1"/>
    </row>
    <row r="95" spans="1:122" x14ac:dyDescent="0.3">
      <c r="A95" s="21">
        <v>80</v>
      </c>
      <c r="B95" s="35" t="s">
        <v>90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1"/>
    </row>
    <row r="96" spans="1:122" x14ac:dyDescent="0.3">
      <c r="A96" s="21">
        <v>81</v>
      </c>
      <c r="B96" s="35" t="s">
        <v>91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1"/>
    </row>
    <row r="97" spans="1:122" x14ac:dyDescent="0.3">
      <c r="A97" s="21">
        <v>82</v>
      </c>
      <c r="B97" s="35" t="s">
        <v>92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1"/>
    </row>
    <row r="98" spans="1:122" s="4" customFormat="1" x14ac:dyDescent="0.3">
      <c r="A98" s="21">
        <v>83</v>
      </c>
      <c r="B98" s="35" t="s">
        <v>93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1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x14ac:dyDescent="0.3">
      <c r="A99" s="21">
        <v>84</v>
      </c>
      <c r="B99" s="35" t="s">
        <v>94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1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x14ac:dyDescent="0.3">
      <c r="A100" s="21">
        <v>85</v>
      </c>
      <c r="B100" s="35" t="s">
        <v>95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1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x14ac:dyDescent="0.3">
      <c r="A101" s="21">
        <v>86</v>
      </c>
      <c r="B101" s="35" t="s">
        <v>96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1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x14ac:dyDescent="0.3">
      <c r="A102" s="21">
        <v>87</v>
      </c>
      <c r="B102" s="35" t="s">
        <v>97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1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x14ac:dyDescent="0.3">
      <c r="A103" s="21">
        <v>88</v>
      </c>
      <c r="B103" s="35" t="s">
        <v>98</v>
      </c>
      <c r="C103" s="10">
        <v>720</v>
      </c>
      <c r="D103" s="10">
        <v>60</v>
      </c>
      <c r="E103" s="10">
        <v>240</v>
      </c>
      <c r="F103" s="10">
        <v>20</v>
      </c>
      <c r="G103" s="10">
        <v>0</v>
      </c>
      <c r="H103" s="10">
        <v>0</v>
      </c>
      <c r="I103" s="10">
        <v>0</v>
      </c>
      <c r="J103" s="10">
        <v>0</v>
      </c>
      <c r="K103" s="11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x14ac:dyDescent="0.3">
      <c r="A104" s="21">
        <v>89</v>
      </c>
      <c r="B104" s="35" t="s">
        <v>99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1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x14ac:dyDescent="0.3">
      <c r="A105" s="21">
        <v>90</v>
      </c>
      <c r="B105" s="35" t="s">
        <v>100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1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x14ac:dyDescent="0.3">
      <c r="A106" s="14"/>
      <c r="B106" s="36" t="s">
        <v>101</v>
      </c>
      <c r="C106" s="16">
        <v>795</v>
      </c>
      <c r="D106" s="16">
        <v>66</v>
      </c>
      <c r="E106" s="16">
        <v>240</v>
      </c>
      <c r="F106" s="16">
        <v>20</v>
      </c>
      <c r="G106" s="16">
        <v>0</v>
      </c>
      <c r="H106" s="16">
        <v>0</v>
      </c>
      <c r="I106" s="16">
        <v>44</v>
      </c>
      <c r="J106" s="16">
        <v>4</v>
      </c>
      <c r="K106" s="11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x14ac:dyDescent="0.3">
      <c r="A107" s="14"/>
      <c r="B107" s="36" t="s">
        <v>102</v>
      </c>
      <c r="C107" s="16">
        <v>60300</v>
      </c>
      <c r="D107" s="16">
        <v>5026</v>
      </c>
      <c r="E107" s="16">
        <v>51553</v>
      </c>
      <c r="F107" s="16">
        <v>4297</v>
      </c>
      <c r="G107" s="16">
        <v>8223</v>
      </c>
      <c r="H107" s="16">
        <v>686</v>
      </c>
      <c r="I107" s="16">
        <v>11490</v>
      </c>
      <c r="J107" s="16">
        <v>958</v>
      </c>
      <c r="K107" s="11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31.5" x14ac:dyDescent="0.3">
      <c r="A108" s="37"/>
      <c r="B108" s="38" t="s">
        <v>103</v>
      </c>
      <c r="C108" s="10">
        <v>5184</v>
      </c>
      <c r="D108" s="10">
        <v>432</v>
      </c>
      <c r="E108" s="10">
        <v>2024</v>
      </c>
      <c r="F108" s="10">
        <v>169</v>
      </c>
      <c r="G108" s="10">
        <v>49</v>
      </c>
      <c r="H108" s="10">
        <v>4</v>
      </c>
      <c r="I108" s="10">
        <v>440</v>
      </c>
      <c r="J108" s="10">
        <v>37</v>
      </c>
      <c r="K108" s="11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x14ac:dyDescent="0.3">
      <c r="A109" s="39"/>
      <c r="B109" s="40" t="s">
        <v>102</v>
      </c>
      <c r="C109" s="41">
        <f>C107+C108</f>
        <v>65484</v>
      </c>
      <c r="D109" s="41">
        <f t="shared" ref="D109:J109" si="0">D107+D108</f>
        <v>5458</v>
      </c>
      <c r="E109" s="41">
        <f t="shared" si="0"/>
        <v>53577</v>
      </c>
      <c r="F109" s="41">
        <f t="shared" si="0"/>
        <v>4466</v>
      </c>
      <c r="G109" s="41">
        <f t="shared" si="0"/>
        <v>8272</v>
      </c>
      <c r="H109" s="41">
        <f t="shared" si="0"/>
        <v>690</v>
      </c>
      <c r="I109" s="41">
        <f t="shared" si="0"/>
        <v>11930</v>
      </c>
      <c r="J109" s="41">
        <f t="shared" si="0"/>
        <v>995</v>
      </c>
      <c r="K109" s="11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23.25" x14ac:dyDescent="0.35">
      <c r="A110" s="1"/>
      <c r="B110" s="2"/>
      <c r="C110" s="42"/>
      <c r="D110" s="42"/>
      <c r="E110" s="42"/>
      <c r="F110" s="42"/>
      <c r="G110" s="42"/>
      <c r="H110" s="42"/>
      <c r="I110" s="42"/>
      <c r="J110" s="42"/>
      <c r="K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x14ac:dyDescent="0.3">
      <c r="A111" s="1"/>
      <c r="B111" s="2"/>
      <c r="C111" s="2"/>
      <c r="D111" s="2"/>
      <c r="E111" s="2"/>
      <c r="F111" s="2"/>
      <c r="G111" s="11"/>
      <c r="H111" s="2"/>
      <c r="I111" s="2"/>
      <c r="J111" s="2"/>
      <c r="K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</sheetData>
  <mergeCells count="11">
    <mergeCell ref="A2:J2"/>
    <mergeCell ref="A3:A5"/>
    <mergeCell ref="B3:B5"/>
    <mergeCell ref="C4:C5"/>
    <mergeCell ref="E4:E5"/>
    <mergeCell ref="G3:H3"/>
    <mergeCell ref="I3:J3"/>
    <mergeCell ref="C3:D3"/>
    <mergeCell ref="E3:F3"/>
    <mergeCell ref="G4:G5"/>
    <mergeCell ref="I4:I5"/>
  </mergeCells>
  <conditionalFormatting sqref="G7:J11 G13:J19 G21:J23 G25:J46 G49:J49 G51:J52 G54:J60 G62:J105 G108:J108">
    <cfRule type="cellIs" dxfId="455" priority="5" operator="lessThan">
      <formula>0</formula>
    </cfRule>
  </conditionalFormatting>
  <conditionalFormatting sqref="C7:D11 C13:D19 C12:J12 C21:D23 C20:J20 C25:D46 C24:J24 C49:D49 C47:J48 C51:D52 C50:J50 C54:D60 C53:J53 C62:D105 C61:J61 C108:D108 C106:J107 C109:J109">
    <cfRule type="cellIs" dxfId="454" priority="2" operator="lessThan">
      <formula>0</formula>
    </cfRule>
  </conditionalFormatting>
  <conditionalFormatting sqref="E7:F11 E13:F19 E21:F23 E25:F46 E49:F49 E51:F52 E54:F60 E62:F105 E108:F108">
    <cfRule type="cellIs" dxfId="453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35" fitToWidth="2" orientation="portrait" r:id="rId1"/>
  <headerFooter alignWithMargins="0">
    <oddFooter>&amp;L&amp;8&amp;Z&amp;F&amp;A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9.140625" style="4"/>
    <col min="12" max="16384" width="9.140625" style="2"/>
  </cols>
  <sheetData>
    <row r="1" spans="1:11" ht="20.25" hidden="1" customHeight="1" x14ac:dyDescent="0.3">
      <c r="D1" s="3"/>
      <c r="E1" s="3"/>
      <c r="F1" s="3"/>
    </row>
    <row r="2" spans="1:11" ht="72" customHeight="1" x14ac:dyDescent="0.3">
      <c r="A2" s="421" t="s">
        <v>118</v>
      </c>
      <c r="B2" s="421"/>
      <c r="C2" s="421"/>
      <c r="D2" s="421"/>
      <c r="E2" s="421"/>
      <c r="F2" s="421"/>
      <c r="G2" s="421"/>
      <c r="H2" s="421"/>
    </row>
    <row r="3" spans="1:11" ht="32.25" customHeight="1" x14ac:dyDescent="0.3">
      <c r="A3" s="422" t="s">
        <v>0</v>
      </c>
      <c r="B3" s="413" t="s">
        <v>1</v>
      </c>
      <c r="C3" s="418" t="s">
        <v>114</v>
      </c>
      <c r="D3" s="419"/>
      <c r="E3" s="419"/>
      <c r="F3" s="420" t="s">
        <v>115</v>
      </c>
      <c r="G3" s="420"/>
      <c r="H3" s="420"/>
    </row>
    <row r="4" spans="1:11" ht="20.25" hidden="1" customHeight="1" x14ac:dyDescent="0.3">
      <c r="A4" s="423"/>
      <c r="B4" s="414"/>
      <c r="C4" s="5"/>
      <c r="D4" s="416" t="s">
        <v>116</v>
      </c>
      <c r="E4" s="416" t="s">
        <v>119</v>
      </c>
      <c r="F4" s="5"/>
      <c r="G4" s="416" t="s">
        <v>117</v>
      </c>
      <c r="H4" s="416" t="s">
        <v>120</v>
      </c>
    </row>
    <row r="5" spans="1:11" ht="206.25" customHeight="1" x14ac:dyDescent="0.3">
      <c r="A5" s="424"/>
      <c r="B5" s="415"/>
      <c r="C5" s="6" t="s">
        <v>121</v>
      </c>
      <c r="D5" s="417"/>
      <c r="E5" s="417"/>
      <c r="F5" s="6" t="s">
        <v>121</v>
      </c>
      <c r="G5" s="417"/>
      <c r="H5" s="417"/>
    </row>
    <row r="6" spans="1:11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1" ht="37.5" hidden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1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1" ht="25.5" customHeight="1" x14ac:dyDescent="0.3">
      <c r="A9" s="8">
        <v>1</v>
      </c>
      <c r="B9" s="9" t="s">
        <v>5</v>
      </c>
      <c r="C9" s="44">
        <f>[2]Свод_год_ПР_27!$I12</f>
        <v>714887372.70000005</v>
      </c>
      <c r="D9" s="10">
        <v>11305</v>
      </c>
      <c r="E9" s="44">
        <f t="shared" si="0"/>
        <v>63236.39</v>
      </c>
      <c r="F9" s="44">
        <f>[2]Свод_год_ПР_27!$N12</f>
        <v>550891121.14999998</v>
      </c>
      <c r="G9" s="10">
        <v>7595</v>
      </c>
      <c r="H9" s="44">
        <f t="shared" si="1"/>
        <v>72533.39</v>
      </c>
      <c r="I9" s="11"/>
    </row>
    <row r="10" spans="1:11" hidden="1" x14ac:dyDescent="0.3">
      <c r="A10" s="8">
        <v>4</v>
      </c>
      <c r="B10" s="12" t="s">
        <v>6</v>
      </c>
      <c r="C10" s="44">
        <f>[2]Свод_год_ПР_27!$I13</f>
        <v>0</v>
      </c>
      <c r="D10" s="10">
        <v>0</v>
      </c>
      <c r="E10" s="44">
        <f t="shared" si="0"/>
        <v>0</v>
      </c>
      <c r="F10" s="44">
        <f>[2]Свод_год_ПР_27!$N13</f>
        <v>0</v>
      </c>
      <c r="G10" s="10">
        <v>0</v>
      </c>
      <c r="H10" s="44">
        <f t="shared" si="1"/>
        <v>0</v>
      </c>
      <c r="I10" s="11"/>
    </row>
    <row r="11" spans="1:11" ht="37.5" hidden="1" x14ac:dyDescent="0.3">
      <c r="A11" s="8">
        <v>5</v>
      </c>
      <c r="B11" s="13" t="s">
        <v>7</v>
      </c>
      <c r="C11" s="44">
        <f>[2]Свод_год_ПР_27!$I14</f>
        <v>0</v>
      </c>
      <c r="D11" s="10">
        <v>0</v>
      </c>
      <c r="E11" s="44">
        <f t="shared" si="0"/>
        <v>0</v>
      </c>
      <c r="F11" s="44">
        <f>[2]Свод_год_ПР_27!$N14</f>
        <v>0</v>
      </c>
      <c r="G11" s="10">
        <v>0</v>
      </c>
      <c r="H11" s="44">
        <f t="shared" si="1"/>
        <v>0</v>
      </c>
      <c r="I11" s="11"/>
    </row>
    <row r="12" spans="1:11" s="18" customFormat="1" hidden="1" x14ac:dyDescent="0.3">
      <c r="A12" s="14"/>
      <c r="B12" s="15" t="s">
        <v>8</v>
      </c>
      <c r="C12" s="45">
        <f>[2]Свод_год_ПР_27!$I15</f>
        <v>714887372.70000005</v>
      </c>
      <c r="D12" s="16">
        <v>11305</v>
      </c>
      <c r="E12" s="45">
        <f t="shared" si="0"/>
        <v>63236.39</v>
      </c>
      <c r="F12" s="45">
        <f>[2]Свод_год_ПР_27!$N15</f>
        <v>550891121.14999998</v>
      </c>
      <c r="G12" s="16">
        <v>7595</v>
      </c>
      <c r="H12" s="45">
        <f t="shared" si="1"/>
        <v>72533.39</v>
      </c>
      <c r="I12" s="11"/>
      <c r="J12" s="17"/>
      <c r="K12" s="17"/>
    </row>
    <row r="13" spans="1:11" hidden="1" x14ac:dyDescent="0.3">
      <c r="A13" s="8">
        <v>6</v>
      </c>
      <c r="B13" s="19" t="s">
        <v>9</v>
      </c>
      <c r="C13" s="44">
        <f>[2]Свод_год_ПР_27!$I16</f>
        <v>0</v>
      </c>
      <c r="D13" s="10">
        <v>0</v>
      </c>
      <c r="E13" s="44">
        <f t="shared" si="0"/>
        <v>0</v>
      </c>
      <c r="F13" s="44">
        <f>[2]Свод_год_ПР_27!$N16</f>
        <v>0</v>
      </c>
      <c r="G13" s="10">
        <v>0</v>
      </c>
      <c r="H13" s="44">
        <f t="shared" si="1"/>
        <v>0</v>
      </c>
      <c r="I13" s="11"/>
    </row>
    <row r="14" spans="1:11" hidden="1" x14ac:dyDescent="0.3">
      <c r="A14" s="8">
        <v>7</v>
      </c>
      <c r="B14" s="13" t="s">
        <v>10</v>
      </c>
      <c r="C14" s="44">
        <f>[2]Свод_год_ПР_27!$I17</f>
        <v>0</v>
      </c>
      <c r="D14" s="10">
        <v>0</v>
      </c>
      <c r="E14" s="44">
        <f t="shared" si="0"/>
        <v>0</v>
      </c>
      <c r="F14" s="44">
        <f>[2]Свод_год_ПР_27!$N17</f>
        <v>0</v>
      </c>
      <c r="G14" s="10">
        <v>0</v>
      </c>
      <c r="H14" s="44">
        <f t="shared" si="1"/>
        <v>0</v>
      </c>
      <c r="I14" s="11"/>
    </row>
    <row r="15" spans="1:11" ht="37.5" hidden="1" x14ac:dyDescent="0.3">
      <c r="A15" s="8">
        <v>8</v>
      </c>
      <c r="B15" s="13" t="s">
        <v>11</v>
      </c>
      <c r="C15" s="44">
        <f>[2]Свод_год_ПР_27!$I18</f>
        <v>0</v>
      </c>
      <c r="D15" s="10">
        <v>0</v>
      </c>
      <c r="E15" s="44">
        <f t="shared" si="0"/>
        <v>0</v>
      </c>
      <c r="F15" s="44">
        <f>[2]Свод_год_ПР_27!$N18</f>
        <v>0</v>
      </c>
      <c r="G15" s="10">
        <v>0</v>
      </c>
      <c r="H15" s="44">
        <f t="shared" si="1"/>
        <v>0</v>
      </c>
      <c r="I15" s="11"/>
    </row>
    <row r="16" spans="1:11" hidden="1" x14ac:dyDescent="0.3">
      <c r="A16" s="8">
        <v>9</v>
      </c>
      <c r="B16" s="13" t="s">
        <v>12</v>
      </c>
      <c r="C16" s="44">
        <f>[2]Свод_год_ПР_27!$I19</f>
        <v>0</v>
      </c>
      <c r="D16" s="10">
        <v>0</v>
      </c>
      <c r="E16" s="44">
        <f t="shared" si="0"/>
        <v>0</v>
      </c>
      <c r="F16" s="44">
        <f>[2]Свод_год_ПР_27!$N19</f>
        <v>0</v>
      </c>
      <c r="G16" s="10">
        <v>0</v>
      </c>
      <c r="H16" s="44">
        <f t="shared" si="1"/>
        <v>0</v>
      </c>
      <c r="I16" s="11"/>
    </row>
    <row r="17" spans="1:11" ht="37.5" hidden="1" x14ac:dyDescent="0.3">
      <c r="A17" s="8">
        <v>10</v>
      </c>
      <c r="B17" s="13" t="s">
        <v>13</v>
      </c>
      <c r="C17" s="44">
        <f>[2]Свод_год_ПР_27!$I20</f>
        <v>0</v>
      </c>
      <c r="D17" s="10">
        <v>0</v>
      </c>
      <c r="E17" s="44">
        <f t="shared" si="0"/>
        <v>0</v>
      </c>
      <c r="F17" s="44">
        <f>[2]Свод_год_ПР_27!$N20</f>
        <v>0</v>
      </c>
      <c r="G17" s="10">
        <v>0</v>
      </c>
      <c r="H17" s="44">
        <f t="shared" si="1"/>
        <v>0</v>
      </c>
      <c r="I17" s="11"/>
    </row>
    <row r="18" spans="1:11" hidden="1" x14ac:dyDescent="0.3">
      <c r="A18" s="8">
        <v>11</v>
      </c>
      <c r="B18" s="13" t="s">
        <v>14</v>
      </c>
      <c r="C18" s="44">
        <f>[2]Свод_год_ПР_27!$I21</f>
        <v>0</v>
      </c>
      <c r="D18" s="10">
        <v>0</v>
      </c>
      <c r="E18" s="44">
        <f t="shared" si="0"/>
        <v>0</v>
      </c>
      <c r="F18" s="44">
        <f>[2]Свод_год_ПР_27!$N21</f>
        <v>0</v>
      </c>
      <c r="G18" s="10">
        <v>0</v>
      </c>
      <c r="H18" s="44">
        <f t="shared" si="1"/>
        <v>0</v>
      </c>
      <c r="I18" s="11"/>
    </row>
    <row r="19" spans="1:11" hidden="1" x14ac:dyDescent="0.3">
      <c r="A19" s="8">
        <v>12</v>
      </c>
      <c r="B19" s="13" t="s">
        <v>15</v>
      </c>
      <c r="C19" s="44">
        <f>[2]Свод_год_ПР_27!$I22</f>
        <v>0</v>
      </c>
      <c r="D19" s="10">
        <v>0</v>
      </c>
      <c r="E19" s="44">
        <f t="shared" si="0"/>
        <v>0</v>
      </c>
      <c r="F19" s="44">
        <f>[2]Свод_год_ПР_27!$N22</f>
        <v>0</v>
      </c>
      <c r="G19" s="10">
        <v>0</v>
      </c>
      <c r="H19" s="44">
        <f t="shared" si="1"/>
        <v>0</v>
      </c>
      <c r="I19" s="11"/>
    </row>
    <row r="20" spans="1:11" ht="37.5" hidden="1" x14ac:dyDescent="0.3">
      <c r="A20" s="14"/>
      <c r="B20" s="15" t="s">
        <v>16</v>
      </c>
      <c r="C20" s="45">
        <f>[2]Свод_год_ПР_27!$I23</f>
        <v>0</v>
      </c>
      <c r="D20" s="16">
        <v>0</v>
      </c>
      <c r="E20" s="45">
        <f t="shared" si="0"/>
        <v>0</v>
      </c>
      <c r="F20" s="45">
        <f>[2]Свод_год_ПР_27!$N23</f>
        <v>0</v>
      </c>
      <c r="G20" s="16">
        <v>0</v>
      </c>
      <c r="H20" s="45">
        <f t="shared" si="1"/>
        <v>0</v>
      </c>
      <c r="I20" s="11"/>
    </row>
    <row r="21" spans="1:11" ht="37.5" hidden="1" x14ac:dyDescent="0.3">
      <c r="A21" s="8">
        <v>13</v>
      </c>
      <c r="B21" s="20" t="s">
        <v>17</v>
      </c>
      <c r="C21" s="44">
        <f>[2]Свод_год_ПР_27!$I24</f>
        <v>0</v>
      </c>
      <c r="D21" s="10">
        <v>0</v>
      </c>
      <c r="E21" s="44">
        <f t="shared" si="0"/>
        <v>0</v>
      </c>
      <c r="F21" s="44">
        <f>[2]Свод_год_ПР_27!$N24</f>
        <v>0</v>
      </c>
      <c r="G21" s="10">
        <v>0</v>
      </c>
      <c r="H21" s="44">
        <f t="shared" si="1"/>
        <v>0</v>
      </c>
      <c r="I21" s="11"/>
    </row>
    <row r="22" spans="1:11" s="18" customFormat="1" hidden="1" x14ac:dyDescent="0.3">
      <c r="A22" s="8">
        <v>14</v>
      </c>
      <c r="B22" s="20" t="s">
        <v>18</v>
      </c>
      <c r="C22" s="44">
        <f>[2]Свод_год_ПР_27!$I25</f>
        <v>0</v>
      </c>
      <c r="D22" s="10">
        <v>0</v>
      </c>
      <c r="E22" s="44">
        <f t="shared" si="0"/>
        <v>0</v>
      </c>
      <c r="F22" s="44">
        <f>[2]Свод_год_ПР_27!$N25</f>
        <v>0</v>
      </c>
      <c r="G22" s="10">
        <v>0</v>
      </c>
      <c r="H22" s="44">
        <f t="shared" si="1"/>
        <v>0</v>
      </c>
      <c r="I22" s="11"/>
      <c r="J22" s="17"/>
      <c r="K22" s="17"/>
    </row>
    <row r="23" spans="1:11" ht="27.75" customHeight="1" x14ac:dyDescent="0.3">
      <c r="A23" s="8">
        <v>2</v>
      </c>
      <c r="B23" s="20" t="s">
        <v>19</v>
      </c>
      <c r="C23" s="44">
        <f>[2]Свод_год_ПР_27!$I26</f>
        <v>0</v>
      </c>
      <c r="D23" s="10">
        <v>0</v>
      </c>
      <c r="E23" s="44">
        <f t="shared" si="0"/>
        <v>0</v>
      </c>
      <c r="F23" s="229">
        <f>[2]Свод_год_ПР_27!$N26+9703.08</f>
        <v>1262300.58</v>
      </c>
      <c r="G23" s="10">
        <v>137</v>
      </c>
      <c r="H23" s="44">
        <f t="shared" si="1"/>
        <v>9213.8700000000008</v>
      </c>
      <c r="I23" s="11"/>
    </row>
    <row r="24" spans="1:11" ht="37.5" hidden="1" x14ac:dyDescent="0.3">
      <c r="A24" s="14"/>
      <c r="B24" s="15" t="s">
        <v>20</v>
      </c>
      <c r="C24" s="45">
        <f>[2]Свод_год_ПР_27!$I27</f>
        <v>0</v>
      </c>
      <c r="D24" s="16">
        <v>0</v>
      </c>
      <c r="E24" s="45">
        <f t="shared" si="0"/>
        <v>0</v>
      </c>
      <c r="F24" s="45">
        <f>[2]Свод_год_ПР_27!$N27</f>
        <v>1252597.5</v>
      </c>
      <c r="G24" s="16">
        <v>137</v>
      </c>
      <c r="H24" s="45">
        <f t="shared" si="1"/>
        <v>9143.0499999999993</v>
      </c>
      <c r="I24" s="11"/>
    </row>
    <row r="25" spans="1:11" hidden="1" x14ac:dyDescent="0.3">
      <c r="A25" s="21">
        <v>16</v>
      </c>
      <c r="B25" s="13" t="s">
        <v>21</v>
      </c>
      <c r="C25" s="44">
        <f>[2]Свод_год_ПР_27!$I28</f>
        <v>0</v>
      </c>
      <c r="D25" s="10">
        <v>0</v>
      </c>
      <c r="E25" s="44">
        <f t="shared" si="0"/>
        <v>0</v>
      </c>
      <c r="F25" s="44">
        <f>[2]Свод_год_ПР_27!$N28</f>
        <v>0</v>
      </c>
      <c r="G25" s="10">
        <v>0</v>
      </c>
      <c r="H25" s="44">
        <f t="shared" si="1"/>
        <v>0</v>
      </c>
      <c r="I25" s="11"/>
    </row>
    <row r="26" spans="1:11" s="18" customFormat="1" hidden="1" x14ac:dyDescent="0.3">
      <c r="A26" s="21">
        <v>17</v>
      </c>
      <c r="B26" s="13" t="s">
        <v>22</v>
      </c>
      <c r="C26" s="44">
        <f>[2]Свод_год_ПР_27!$I29</f>
        <v>0</v>
      </c>
      <c r="D26" s="10">
        <v>0</v>
      </c>
      <c r="E26" s="44">
        <f t="shared" si="0"/>
        <v>0</v>
      </c>
      <c r="F26" s="44">
        <f>[2]Свод_год_ПР_27!$N29</f>
        <v>0</v>
      </c>
      <c r="G26" s="10">
        <v>0</v>
      </c>
      <c r="H26" s="44">
        <f t="shared" si="1"/>
        <v>0</v>
      </c>
      <c r="I26" s="11"/>
      <c r="J26" s="17"/>
      <c r="K26" s="17"/>
    </row>
    <row r="27" spans="1:11" ht="26.25" customHeight="1" x14ac:dyDescent="0.3">
      <c r="A27" s="21">
        <v>3</v>
      </c>
      <c r="B27" s="13" t="s">
        <v>23</v>
      </c>
      <c r="C27" s="44">
        <f>[2]Свод_год_ПР_27!$I30</f>
        <v>0</v>
      </c>
      <c r="D27" s="10">
        <v>0</v>
      </c>
      <c r="E27" s="44">
        <f t="shared" si="0"/>
        <v>0</v>
      </c>
      <c r="F27" s="44">
        <f>[2]Свод_год_ПР_27!$N30</f>
        <v>872179</v>
      </c>
      <c r="G27" s="10">
        <v>94</v>
      </c>
      <c r="H27" s="44">
        <f t="shared" si="1"/>
        <v>9278.5</v>
      </c>
      <c r="I27" s="11"/>
    </row>
    <row r="28" spans="1:11" ht="29.25" customHeight="1" x14ac:dyDescent="0.3">
      <c r="A28" s="21">
        <v>4</v>
      </c>
      <c r="B28" s="13" t="s">
        <v>24</v>
      </c>
      <c r="C28" s="44">
        <f>[2]Свод_год_ПР_27!$I31</f>
        <v>0</v>
      </c>
      <c r="D28" s="10">
        <v>0</v>
      </c>
      <c r="E28" s="44">
        <f t="shared" si="0"/>
        <v>0</v>
      </c>
      <c r="F28" s="229">
        <f>[2]Свод_год_ПР_27!$N31+4851.54</f>
        <v>635789.54</v>
      </c>
      <c r="G28" s="10">
        <v>69</v>
      </c>
      <c r="H28" s="44">
        <f t="shared" si="1"/>
        <v>9214.34</v>
      </c>
      <c r="I28" s="11"/>
    </row>
    <row r="29" spans="1:11" hidden="1" x14ac:dyDescent="0.3">
      <c r="A29" s="21">
        <v>20</v>
      </c>
      <c r="B29" s="13" t="s">
        <v>25</v>
      </c>
      <c r="C29" s="44">
        <f>[2]Свод_год_ПР_27!$I32</f>
        <v>0</v>
      </c>
      <c r="D29" s="10">
        <v>0</v>
      </c>
      <c r="E29" s="44">
        <f t="shared" si="0"/>
        <v>0</v>
      </c>
      <c r="F29" s="44">
        <f>[2]Свод_год_ПР_27!$N32</f>
        <v>0</v>
      </c>
      <c r="G29" s="10">
        <v>0</v>
      </c>
      <c r="H29" s="44">
        <f t="shared" si="1"/>
        <v>0</v>
      </c>
      <c r="I29" s="11"/>
    </row>
    <row r="30" spans="1:11" hidden="1" x14ac:dyDescent="0.3">
      <c r="A30" s="21">
        <v>21</v>
      </c>
      <c r="B30" s="13" t="s">
        <v>26</v>
      </c>
      <c r="C30" s="44">
        <f>[2]Свод_год_ПР_27!$I33</f>
        <v>0</v>
      </c>
      <c r="D30" s="10">
        <v>0</v>
      </c>
      <c r="E30" s="44">
        <f t="shared" si="0"/>
        <v>0</v>
      </c>
      <c r="F30" s="44">
        <f>[2]Свод_год_ПР_27!$N33</f>
        <v>0</v>
      </c>
      <c r="G30" s="10">
        <v>0</v>
      </c>
      <c r="H30" s="44">
        <f t="shared" si="1"/>
        <v>0</v>
      </c>
      <c r="I30" s="11"/>
    </row>
    <row r="31" spans="1:11" ht="27.75" customHeight="1" x14ac:dyDescent="0.3">
      <c r="A31" s="21">
        <v>5</v>
      </c>
      <c r="B31" s="13" t="s">
        <v>27</v>
      </c>
      <c r="C31" s="44">
        <f>[2]Свод_год_ПР_27!$I34</f>
        <v>0</v>
      </c>
      <c r="D31" s="10">
        <v>0</v>
      </c>
      <c r="E31" s="44">
        <f t="shared" si="0"/>
        <v>0</v>
      </c>
      <c r="F31" s="229">
        <f>[2]Свод_год_ПР_27!$N34+19406.16</f>
        <v>539002.16</v>
      </c>
      <c r="G31" s="10">
        <v>60</v>
      </c>
      <c r="H31" s="44">
        <f t="shared" si="1"/>
        <v>8983.3700000000008</v>
      </c>
      <c r="I31" s="11"/>
    </row>
    <row r="32" spans="1:11" hidden="1" x14ac:dyDescent="0.3">
      <c r="A32" s="21">
        <v>23</v>
      </c>
      <c r="B32" s="13" t="s">
        <v>28</v>
      </c>
      <c r="C32" s="44">
        <f>[2]Свод_год_ПР_27!$I35</f>
        <v>0</v>
      </c>
      <c r="D32" s="10">
        <v>0</v>
      </c>
      <c r="E32" s="44">
        <f t="shared" si="0"/>
        <v>0</v>
      </c>
      <c r="F32" s="44">
        <f>[2]Свод_год_ПР_27!$N35</f>
        <v>0</v>
      </c>
      <c r="G32" s="10">
        <v>0</v>
      </c>
      <c r="H32" s="44">
        <f t="shared" si="1"/>
        <v>0</v>
      </c>
      <c r="I32" s="11"/>
    </row>
    <row r="33" spans="1:9" hidden="1" x14ac:dyDescent="0.3">
      <c r="A33" s="21">
        <v>24</v>
      </c>
      <c r="B33" s="13" t="s">
        <v>29</v>
      </c>
      <c r="C33" s="44">
        <f>[2]Свод_год_ПР_27!$I36</f>
        <v>0</v>
      </c>
      <c r="D33" s="10">
        <v>0</v>
      </c>
      <c r="E33" s="44">
        <f t="shared" si="0"/>
        <v>0</v>
      </c>
      <c r="F33" s="44">
        <f>[2]Свод_год_ПР_27!$N36</f>
        <v>0</v>
      </c>
      <c r="G33" s="10">
        <v>0</v>
      </c>
      <c r="H33" s="44">
        <f t="shared" si="1"/>
        <v>0</v>
      </c>
      <c r="I33" s="11"/>
    </row>
    <row r="34" spans="1:9" hidden="1" x14ac:dyDescent="0.3">
      <c r="A34" s="21">
        <v>25</v>
      </c>
      <c r="B34" s="13" t="s">
        <v>30</v>
      </c>
      <c r="C34" s="44">
        <f>[2]Свод_год_ПР_27!$I37</f>
        <v>0</v>
      </c>
      <c r="D34" s="10">
        <v>0</v>
      </c>
      <c r="E34" s="44">
        <f t="shared" si="0"/>
        <v>0</v>
      </c>
      <c r="F34" s="44">
        <f>[2]Свод_год_ПР_27!$N37</f>
        <v>0</v>
      </c>
      <c r="G34" s="10">
        <v>0</v>
      </c>
      <c r="H34" s="44">
        <f t="shared" si="1"/>
        <v>0</v>
      </c>
      <c r="I34" s="11"/>
    </row>
    <row r="35" spans="1:9" hidden="1" x14ac:dyDescent="0.3">
      <c r="A35" s="21">
        <v>26</v>
      </c>
      <c r="B35" s="13" t="s">
        <v>31</v>
      </c>
      <c r="C35" s="44">
        <f>[2]Свод_год_ПР_27!$I38</f>
        <v>0</v>
      </c>
      <c r="D35" s="10">
        <v>0</v>
      </c>
      <c r="E35" s="44">
        <f t="shared" si="0"/>
        <v>0</v>
      </c>
      <c r="F35" s="44">
        <f>[2]Свод_год_ПР_27!$N38</f>
        <v>0</v>
      </c>
      <c r="G35" s="10">
        <v>0</v>
      </c>
      <c r="H35" s="44">
        <f t="shared" si="1"/>
        <v>0</v>
      </c>
      <c r="I35" s="11"/>
    </row>
    <row r="36" spans="1:9" ht="26.25" customHeight="1" x14ac:dyDescent="0.3">
      <c r="A36" s="21">
        <v>6</v>
      </c>
      <c r="B36" s="13" t="s">
        <v>32</v>
      </c>
      <c r="C36" s="44">
        <f>[2]Свод_год_ПР_27!$I39</f>
        <v>0</v>
      </c>
      <c r="D36" s="10">
        <v>0</v>
      </c>
      <c r="E36" s="44">
        <f t="shared" si="0"/>
        <v>0</v>
      </c>
      <c r="F36" s="229">
        <f>[2]Свод_год_ПР_27!$N39+4851.54</f>
        <v>445580.29</v>
      </c>
      <c r="G36" s="10">
        <v>49</v>
      </c>
      <c r="H36" s="44">
        <f t="shared" si="1"/>
        <v>9093.48</v>
      </c>
      <c r="I36" s="11"/>
    </row>
    <row r="37" spans="1:9" hidden="1" x14ac:dyDescent="0.3">
      <c r="A37" s="21">
        <v>28</v>
      </c>
      <c r="B37" s="13" t="s">
        <v>33</v>
      </c>
      <c r="C37" s="44">
        <f>[2]Свод_год_ПР_27!$I40</f>
        <v>0</v>
      </c>
      <c r="D37" s="10">
        <v>0</v>
      </c>
      <c r="E37" s="44">
        <f t="shared" si="0"/>
        <v>0</v>
      </c>
      <c r="F37" s="44">
        <f>[2]Свод_год_ПР_27!$N40</f>
        <v>0</v>
      </c>
      <c r="G37" s="10">
        <v>0</v>
      </c>
      <c r="H37" s="44">
        <f t="shared" si="1"/>
        <v>0</v>
      </c>
      <c r="I37" s="11"/>
    </row>
    <row r="38" spans="1:9" ht="27.75" customHeight="1" x14ac:dyDescent="0.3">
      <c r="A38" s="21">
        <v>7</v>
      </c>
      <c r="B38" s="13" t="s">
        <v>34</v>
      </c>
      <c r="C38" s="44">
        <f>[2]Свод_год_ПР_27!$I41</f>
        <v>0</v>
      </c>
      <c r="D38" s="10">
        <v>0</v>
      </c>
      <c r="E38" s="44">
        <f t="shared" si="0"/>
        <v>0</v>
      </c>
      <c r="F38" s="229">
        <f>[2]Свод_год_ПР_27!$N41+24257.7</f>
        <v>1054171.2</v>
      </c>
      <c r="G38" s="10">
        <v>116</v>
      </c>
      <c r="H38" s="44">
        <f t="shared" si="1"/>
        <v>9087.68</v>
      </c>
      <c r="I38" s="11"/>
    </row>
    <row r="39" spans="1:9" hidden="1" x14ac:dyDescent="0.3">
      <c r="A39" s="21">
        <v>30</v>
      </c>
      <c r="B39" s="13" t="s">
        <v>35</v>
      </c>
      <c r="C39" s="44">
        <f>[2]Свод_год_ПР_27!$I42</f>
        <v>0</v>
      </c>
      <c r="D39" s="10">
        <v>0</v>
      </c>
      <c r="E39" s="44">
        <f t="shared" si="0"/>
        <v>0</v>
      </c>
      <c r="F39" s="44">
        <f>[2]Свод_год_ПР_27!$N42</f>
        <v>0</v>
      </c>
      <c r="G39" s="10">
        <v>0</v>
      </c>
      <c r="H39" s="44">
        <f t="shared" si="1"/>
        <v>0</v>
      </c>
      <c r="I39" s="11"/>
    </row>
    <row r="40" spans="1:9" hidden="1" x14ac:dyDescent="0.3">
      <c r="A40" s="21">
        <v>31</v>
      </c>
      <c r="B40" s="13" t="s">
        <v>36</v>
      </c>
      <c r="C40" s="44">
        <f>[2]Свод_год_ПР_27!$I43</f>
        <v>0</v>
      </c>
      <c r="D40" s="10">
        <v>0</v>
      </c>
      <c r="E40" s="44">
        <f t="shared" si="0"/>
        <v>0</v>
      </c>
      <c r="F40" s="44">
        <f>[2]Свод_год_ПР_27!$N43</f>
        <v>0</v>
      </c>
      <c r="G40" s="10">
        <v>0</v>
      </c>
      <c r="H40" s="44">
        <f t="shared" si="1"/>
        <v>0</v>
      </c>
      <c r="I40" s="11"/>
    </row>
    <row r="41" spans="1:9" ht="26.25" customHeight="1" x14ac:dyDescent="0.3">
      <c r="A41" s="21">
        <v>8</v>
      </c>
      <c r="B41" s="13" t="s">
        <v>37</v>
      </c>
      <c r="C41" s="44">
        <f>[2]Свод_год_ПР_27!$I44</f>
        <v>0</v>
      </c>
      <c r="D41" s="10">
        <v>0</v>
      </c>
      <c r="E41" s="44">
        <f t="shared" si="0"/>
        <v>0</v>
      </c>
      <c r="F41" s="229">
        <f>[2]Свод_год_ПР_27!$N44+19406.16</f>
        <v>937977.66</v>
      </c>
      <c r="G41" s="10">
        <v>103</v>
      </c>
      <c r="H41" s="44">
        <f t="shared" si="1"/>
        <v>9106.58</v>
      </c>
      <c r="I41" s="11"/>
    </row>
    <row r="42" spans="1:9" hidden="1" x14ac:dyDescent="0.3">
      <c r="A42" s="21">
        <v>33</v>
      </c>
      <c r="B42" s="13" t="s">
        <v>38</v>
      </c>
      <c r="C42" s="44">
        <f>[2]Свод_год_ПР_27!$I45</f>
        <v>0</v>
      </c>
      <c r="D42" s="10">
        <v>0</v>
      </c>
      <c r="E42" s="44">
        <f t="shared" si="0"/>
        <v>0</v>
      </c>
      <c r="F42" s="44">
        <f>[2]Свод_год_ПР_27!$N45</f>
        <v>0</v>
      </c>
      <c r="G42" s="10">
        <v>0</v>
      </c>
      <c r="H42" s="44">
        <f t="shared" si="1"/>
        <v>0</v>
      </c>
      <c r="I42" s="11"/>
    </row>
    <row r="43" spans="1:9" ht="37.5" hidden="1" x14ac:dyDescent="0.3">
      <c r="A43" s="21">
        <v>34</v>
      </c>
      <c r="B43" s="13" t="s">
        <v>39</v>
      </c>
      <c r="C43" s="44">
        <f>[2]Свод_год_ПР_27!$I46</f>
        <v>0</v>
      </c>
      <c r="D43" s="10">
        <v>0</v>
      </c>
      <c r="E43" s="44">
        <f t="shared" si="0"/>
        <v>0</v>
      </c>
      <c r="F43" s="44">
        <f>[2]Свод_год_ПР_27!$N46</f>
        <v>0</v>
      </c>
      <c r="G43" s="10">
        <v>0</v>
      </c>
      <c r="H43" s="44">
        <f t="shared" si="1"/>
        <v>0</v>
      </c>
      <c r="I43" s="11"/>
    </row>
    <row r="44" spans="1:9" ht="18.75" hidden="1" customHeight="1" x14ac:dyDescent="0.3">
      <c r="A44" s="21">
        <v>35</v>
      </c>
      <c r="B44" s="13" t="s">
        <v>40</v>
      </c>
      <c r="C44" s="44">
        <f>[2]Свод_год_ПР_27!$I47</f>
        <v>0</v>
      </c>
      <c r="D44" s="10">
        <v>0</v>
      </c>
      <c r="E44" s="44">
        <f t="shared" si="0"/>
        <v>0</v>
      </c>
      <c r="F44" s="44">
        <f>[2]Свод_год_ПР_27!$N47</f>
        <v>0</v>
      </c>
      <c r="G44" s="10">
        <v>0</v>
      </c>
      <c r="H44" s="44">
        <f t="shared" si="1"/>
        <v>0</v>
      </c>
      <c r="I44" s="11"/>
    </row>
    <row r="45" spans="1:9" ht="37.5" hidden="1" x14ac:dyDescent="0.3">
      <c r="A45" s="21">
        <v>36</v>
      </c>
      <c r="B45" s="13" t="s">
        <v>41</v>
      </c>
      <c r="C45" s="44">
        <f>[2]Свод_год_ПР_27!$I48</f>
        <v>0</v>
      </c>
      <c r="D45" s="10">
        <v>0</v>
      </c>
      <c r="E45" s="44">
        <f t="shared" si="0"/>
        <v>0</v>
      </c>
      <c r="F45" s="44">
        <f>[2]Свод_год_ПР_27!$N48</f>
        <v>0</v>
      </c>
      <c r="G45" s="10">
        <v>0</v>
      </c>
      <c r="H45" s="44">
        <f t="shared" si="1"/>
        <v>0</v>
      </c>
      <c r="I45" s="11"/>
    </row>
    <row r="46" spans="1:9" ht="37.5" hidden="1" x14ac:dyDescent="0.3">
      <c r="A46" s="21">
        <v>37</v>
      </c>
      <c r="B46" s="13" t="s">
        <v>42</v>
      </c>
      <c r="C46" s="44">
        <f>[2]Свод_год_ПР_27!$I49</f>
        <v>0</v>
      </c>
      <c r="D46" s="10">
        <v>0</v>
      </c>
      <c r="E46" s="44">
        <f t="shared" si="0"/>
        <v>0</v>
      </c>
      <c r="F46" s="44">
        <f>[2]Свод_год_ПР_27!$N49</f>
        <v>0</v>
      </c>
      <c r="G46" s="10">
        <v>0</v>
      </c>
      <c r="H46" s="44">
        <f t="shared" si="1"/>
        <v>0</v>
      </c>
      <c r="I46" s="11"/>
    </row>
    <row r="47" spans="1:9" ht="56.25" hidden="1" x14ac:dyDescent="0.3">
      <c r="A47" s="14"/>
      <c r="B47" s="15" t="s">
        <v>43</v>
      </c>
      <c r="C47" s="45">
        <f>[2]Свод_год_ПР_27!$I50</f>
        <v>0</v>
      </c>
      <c r="D47" s="16">
        <v>0</v>
      </c>
      <c r="E47" s="45">
        <f t="shared" si="0"/>
        <v>0</v>
      </c>
      <c r="F47" s="45">
        <f>[2]Свод_год_ПР_27!$N50</f>
        <v>4411926.75</v>
      </c>
      <c r="G47" s="16">
        <v>491</v>
      </c>
      <c r="H47" s="45">
        <f t="shared" si="1"/>
        <v>8985.59</v>
      </c>
      <c r="I47" s="11"/>
    </row>
    <row r="48" spans="1:9" hidden="1" x14ac:dyDescent="0.3">
      <c r="A48" s="14"/>
      <c r="B48" s="15" t="s">
        <v>44</v>
      </c>
      <c r="C48" s="45">
        <f>[2]Свод_год_ПР_27!$I51</f>
        <v>714887372.70000005</v>
      </c>
      <c r="D48" s="16">
        <v>11305</v>
      </c>
      <c r="E48" s="45">
        <f t="shared" si="0"/>
        <v>63236.39</v>
      </c>
      <c r="F48" s="45">
        <f>[2]Свод_год_ПР_27!$N51</f>
        <v>556555645.39999998</v>
      </c>
      <c r="G48" s="16">
        <v>8223</v>
      </c>
      <c r="H48" s="45">
        <f t="shared" si="1"/>
        <v>67682.8</v>
      </c>
      <c r="I48" s="11"/>
    </row>
    <row r="49" spans="1:11" hidden="1" x14ac:dyDescent="0.3">
      <c r="A49" s="21">
        <v>38</v>
      </c>
      <c r="B49" s="22" t="s">
        <v>45</v>
      </c>
      <c r="C49" s="44">
        <f>[2]Свод_год_ПР_27!$I52</f>
        <v>0</v>
      </c>
      <c r="D49" s="10">
        <v>0</v>
      </c>
      <c r="E49" s="44">
        <f t="shared" si="0"/>
        <v>0</v>
      </c>
      <c r="F49" s="44">
        <f>[2]Свод_год_ПР_27!$N52</f>
        <v>0</v>
      </c>
      <c r="G49" s="10">
        <v>0</v>
      </c>
      <c r="H49" s="44">
        <f t="shared" si="1"/>
        <v>0</v>
      </c>
      <c r="I49" s="11"/>
    </row>
    <row r="50" spans="1:11" ht="33.75" hidden="1" x14ac:dyDescent="0.3">
      <c r="A50" s="23"/>
      <c r="B50" s="24" t="s">
        <v>46</v>
      </c>
      <c r="C50" s="45">
        <f>[2]Свод_год_ПР_27!$I53</f>
        <v>0</v>
      </c>
      <c r="D50" s="16">
        <v>0</v>
      </c>
      <c r="E50" s="45">
        <f t="shared" si="0"/>
        <v>0</v>
      </c>
      <c r="F50" s="45">
        <f>[2]Свод_год_ПР_27!$N53</f>
        <v>0</v>
      </c>
      <c r="G50" s="16">
        <v>0</v>
      </c>
      <c r="H50" s="45">
        <f t="shared" si="1"/>
        <v>0</v>
      </c>
      <c r="I50" s="11"/>
    </row>
    <row r="51" spans="1:11" ht="37.5" hidden="1" x14ac:dyDescent="0.3">
      <c r="A51" s="8">
        <v>39</v>
      </c>
      <c r="B51" s="25" t="s">
        <v>47</v>
      </c>
      <c r="C51" s="44">
        <f>[2]Свод_год_ПР_27!$I54</f>
        <v>0</v>
      </c>
      <c r="D51" s="10">
        <v>0</v>
      </c>
      <c r="E51" s="44">
        <f t="shared" si="0"/>
        <v>0</v>
      </c>
      <c r="F51" s="44">
        <f>[2]Свод_год_ПР_27!$N54</f>
        <v>0</v>
      </c>
      <c r="G51" s="10">
        <v>0</v>
      </c>
      <c r="H51" s="44">
        <f t="shared" si="1"/>
        <v>0</v>
      </c>
      <c r="I51" s="11"/>
    </row>
    <row r="52" spans="1:11" ht="16.5" hidden="1" customHeight="1" x14ac:dyDescent="0.3">
      <c r="A52" s="8"/>
      <c r="B52" s="25"/>
      <c r="C52" s="44">
        <f>[2]Свод_год_ПР_27!$I55</f>
        <v>0</v>
      </c>
      <c r="D52" s="10">
        <v>0</v>
      </c>
      <c r="E52" s="44">
        <f t="shared" si="0"/>
        <v>0</v>
      </c>
      <c r="F52" s="44" t="e">
        <f>[2]Свод_год_ПР_27!$N55</f>
        <v>#REF!</v>
      </c>
      <c r="G52" s="10"/>
      <c r="H52" s="44">
        <f t="shared" si="1"/>
        <v>0</v>
      </c>
      <c r="I52" s="11"/>
    </row>
    <row r="53" spans="1:11" hidden="1" x14ac:dyDescent="0.3">
      <c r="A53" s="23"/>
      <c r="B53" s="15" t="s">
        <v>48</v>
      </c>
      <c r="C53" s="45">
        <f>[2]Свод_год_ПР_27!$I56</f>
        <v>0</v>
      </c>
      <c r="D53" s="16">
        <v>0</v>
      </c>
      <c r="E53" s="45">
        <f t="shared" si="0"/>
        <v>0</v>
      </c>
      <c r="F53" s="45">
        <f>[2]Свод_год_ПР_27!$N56</f>
        <v>0</v>
      </c>
      <c r="G53" s="16">
        <v>0</v>
      </c>
      <c r="H53" s="45">
        <f t="shared" si="1"/>
        <v>0</v>
      </c>
      <c r="I53" s="11"/>
    </row>
    <row r="54" spans="1:11" ht="22.5" customHeight="1" x14ac:dyDescent="0.3">
      <c r="A54" s="21">
        <v>9</v>
      </c>
      <c r="B54" s="13" t="s">
        <v>49</v>
      </c>
      <c r="C54" s="44">
        <f>[2]Свод_год_ПР_27!$I57</f>
        <v>3171911.0599999996</v>
      </c>
      <c r="D54" s="10">
        <v>141</v>
      </c>
      <c r="E54" s="44">
        <f t="shared" si="0"/>
        <v>22495.82</v>
      </c>
      <c r="F54" s="44">
        <f>[2]Свод_год_ПР_27!$N57</f>
        <v>0</v>
      </c>
      <c r="G54" s="10">
        <v>0</v>
      </c>
      <c r="H54" s="44">
        <f t="shared" si="1"/>
        <v>0</v>
      </c>
      <c r="I54" s="11"/>
    </row>
    <row r="55" spans="1:11" hidden="1" x14ac:dyDescent="0.3">
      <c r="A55" s="21">
        <v>41</v>
      </c>
      <c r="B55" s="13" t="s">
        <v>50</v>
      </c>
      <c r="C55" s="44">
        <f>[2]Свод_год_ПР_27!$I58</f>
        <v>0</v>
      </c>
      <c r="D55" s="10">
        <v>0</v>
      </c>
      <c r="E55" s="44">
        <f t="shared" si="0"/>
        <v>0</v>
      </c>
      <c r="F55" s="44">
        <f>[2]Свод_год_ПР_27!$N58</f>
        <v>0</v>
      </c>
      <c r="G55" s="10">
        <v>0</v>
      </c>
      <c r="H55" s="44">
        <f t="shared" si="1"/>
        <v>0</v>
      </c>
      <c r="I55" s="11"/>
    </row>
    <row r="56" spans="1:11" s="18" customFormat="1" hidden="1" x14ac:dyDescent="0.3">
      <c r="A56" s="21">
        <v>42</v>
      </c>
      <c r="B56" s="13" t="s">
        <v>51</v>
      </c>
      <c r="C56" s="44">
        <f>[2]Свод_год_ПР_27!$I59</f>
        <v>0</v>
      </c>
      <c r="D56" s="10">
        <v>0</v>
      </c>
      <c r="E56" s="44">
        <f t="shared" si="0"/>
        <v>0</v>
      </c>
      <c r="F56" s="44">
        <f>[2]Свод_год_ПР_27!$N59</f>
        <v>0</v>
      </c>
      <c r="G56" s="10">
        <v>0</v>
      </c>
      <c r="H56" s="44">
        <f t="shared" si="1"/>
        <v>0</v>
      </c>
      <c r="I56" s="11"/>
      <c r="J56" s="17"/>
      <c r="K56" s="17"/>
    </row>
    <row r="57" spans="1:11" s="18" customFormat="1" hidden="1" x14ac:dyDescent="0.3">
      <c r="A57" s="21">
        <v>43</v>
      </c>
      <c r="B57" s="13" t="s">
        <v>52</v>
      </c>
      <c r="C57" s="44">
        <f>[2]Свод_год_ПР_27!$I60</f>
        <v>0</v>
      </c>
      <c r="D57" s="10">
        <v>0</v>
      </c>
      <c r="E57" s="44">
        <f t="shared" si="0"/>
        <v>0</v>
      </c>
      <c r="F57" s="44">
        <f>[2]Свод_год_ПР_27!$N60</f>
        <v>0</v>
      </c>
      <c r="G57" s="10">
        <v>0</v>
      </c>
      <c r="H57" s="44">
        <f t="shared" si="1"/>
        <v>0</v>
      </c>
      <c r="I57" s="11"/>
      <c r="J57" s="17"/>
      <c r="K57" s="17"/>
    </row>
    <row r="58" spans="1:11" ht="37.5" hidden="1" x14ac:dyDescent="0.3">
      <c r="A58" s="21">
        <v>44</v>
      </c>
      <c r="B58" s="26" t="s">
        <v>53</v>
      </c>
      <c r="C58" s="44">
        <f>[2]Свод_год_ПР_27!$I61</f>
        <v>0</v>
      </c>
      <c r="D58" s="10">
        <v>0</v>
      </c>
      <c r="E58" s="44">
        <f t="shared" si="0"/>
        <v>0</v>
      </c>
      <c r="F58" s="44">
        <f>[2]Свод_год_ПР_27!$N61</f>
        <v>0</v>
      </c>
      <c r="G58" s="10">
        <v>0</v>
      </c>
      <c r="H58" s="44">
        <f t="shared" si="1"/>
        <v>0</v>
      </c>
      <c r="I58" s="11"/>
    </row>
    <row r="59" spans="1:11" hidden="1" x14ac:dyDescent="0.3">
      <c r="A59" s="21">
        <v>45</v>
      </c>
      <c r="B59" s="13" t="s">
        <v>54</v>
      </c>
      <c r="C59" s="44">
        <f>[2]Свод_год_ПР_27!$I62</f>
        <v>0</v>
      </c>
      <c r="D59" s="10">
        <v>0</v>
      </c>
      <c r="E59" s="44">
        <f t="shared" si="0"/>
        <v>0</v>
      </c>
      <c r="F59" s="44">
        <f>[2]Свод_год_ПР_27!$N62</f>
        <v>0</v>
      </c>
      <c r="G59" s="10">
        <v>0</v>
      </c>
      <c r="H59" s="44">
        <f t="shared" si="1"/>
        <v>0</v>
      </c>
      <c r="I59" s="11"/>
    </row>
    <row r="60" spans="1:11" ht="18.75" hidden="1" customHeight="1" x14ac:dyDescent="0.3">
      <c r="A60" s="21">
        <v>46</v>
      </c>
      <c r="B60" s="13" t="s">
        <v>113</v>
      </c>
      <c r="C60" s="44">
        <f>[2]Свод_год_ПР_27!$I63</f>
        <v>0</v>
      </c>
      <c r="D60" s="10">
        <v>0</v>
      </c>
      <c r="E60" s="44">
        <f t="shared" si="0"/>
        <v>0</v>
      </c>
      <c r="F60" s="44">
        <f>[2]Свод_год_ПР_27!$N63</f>
        <v>0</v>
      </c>
      <c r="G60" s="10">
        <v>0</v>
      </c>
      <c r="H60" s="44">
        <f t="shared" si="1"/>
        <v>0</v>
      </c>
      <c r="I60" s="11"/>
    </row>
    <row r="61" spans="1:11" ht="37.5" hidden="1" x14ac:dyDescent="0.3">
      <c r="A61" s="14"/>
      <c r="B61" s="15" t="s">
        <v>56</v>
      </c>
      <c r="C61" s="45">
        <f>[2]Свод_год_ПР_27!$I64</f>
        <v>3171911.0599999996</v>
      </c>
      <c r="D61" s="16">
        <v>141</v>
      </c>
      <c r="E61" s="45">
        <f t="shared" si="0"/>
        <v>22495.82</v>
      </c>
      <c r="F61" s="45">
        <f>[2]Свод_год_ПР_27!$N64</f>
        <v>0</v>
      </c>
      <c r="G61" s="16">
        <v>0</v>
      </c>
      <c r="H61" s="45">
        <f t="shared" si="1"/>
        <v>0</v>
      </c>
      <c r="I61" s="11"/>
    </row>
    <row r="62" spans="1:11" ht="37.5" hidden="1" x14ac:dyDescent="0.3">
      <c r="A62" s="21">
        <v>47</v>
      </c>
      <c r="B62" s="13" t="s">
        <v>57</v>
      </c>
      <c r="C62" s="44">
        <f>[2]Свод_год_ПР_27!$I65</f>
        <v>0</v>
      </c>
      <c r="D62" s="10">
        <v>0</v>
      </c>
      <c r="E62" s="44">
        <f t="shared" si="0"/>
        <v>0</v>
      </c>
      <c r="F62" s="44">
        <f>[2]Свод_год_ПР_27!$N65</f>
        <v>0</v>
      </c>
      <c r="G62" s="10">
        <v>0</v>
      </c>
      <c r="H62" s="44">
        <f t="shared" si="1"/>
        <v>0</v>
      </c>
      <c r="I62" s="11"/>
    </row>
    <row r="63" spans="1:11" s="18" customFormat="1" hidden="1" x14ac:dyDescent="0.3">
      <c r="A63" s="21">
        <v>48</v>
      </c>
      <c r="B63" s="13" t="s">
        <v>58</v>
      </c>
      <c r="C63" s="44">
        <f>[2]Свод_год_ПР_27!$I66</f>
        <v>0</v>
      </c>
      <c r="D63" s="10">
        <v>0</v>
      </c>
      <c r="E63" s="44">
        <f t="shared" si="0"/>
        <v>0</v>
      </c>
      <c r="F63" s="44">
        <f>[2]Свод_год_ПР_27!$N66</f>
        <v>0</v>
      </c>
      <c r="G63" s="10">
        <v>0</v>
      </c>
      <c r="H63" s="44">
        <f t="shared" si="1"/>
        <v>0</v>
      </c>
      <c r="I63" s="11"/>
      <c r="J63" s="17"/>
      <c r="K63" s="17"/>
    </row>
    <row r="64" spans="1:11" hidden="1" x14ac:dyDescent="0.3">
      <c r="A64" s="21">
        <v>49</v>
      </c>
      <c r="B64" s="26" t="s">
        <v>59</v>
      </c>
      <c r="C64" s="44">
        <f>[2]Свод_год_ПР_27!$I67</f>
        <v>0</v>
      </c>
      <c r="D64" s="10">
        <v>0</v>
      </c>
      <c r="E64" s="44">
        <f t="shared" si="0"/>
        <v>0</v>
      </c>
      <c r="F64" s="44">
        <f>[2]Свод_год_ПР_27!$N67</f>
        <v>0</v>
      </c>
      <c r="G64" s="10">
        <v>0</v>
      </c>
      <c r="H64" s="44">
        <f t="shared" si="1"/>
        <v>0</v>
      </c>
      <c r="I64" s="11"/>
    </row>
    <row r="65" spans="1:11" hidden="1" x14ac:dyDescent="0.3">
      <c r="A65" s="21">
        <v>50</v>
      </c>
      <c r="B65" s="26" t="s">
        <v>60</v>
      </c>
      <c r="C65" s="44">
        <f>[2]Свод_год_ПР_27!$I68</f>
        <v>0</v>
      </c>
      <c r="D65" s="10">
        <v>0</v>
      </c>
      <c r="E65" s="44">
        <f t="shared" si="0"/>
        <v>0</v>
      </c>
      <c r="F65" s="44">
        <f>[2]Свод_год_ПР_27!$N68</f>
        <v>0</v>
      </c>
      <c r="G65" s="10">
        <v>0</v>
      </c>
      <c r="H65" s="44">
        <f t="shared" si="1"/>
        <v>0</v>
      </c>
      <c r="I65" s="11"/>
    </row>
    <row r="66" spans="1:11" hidden="1" x14ac:dyDescent="0.3">
      <c r="A66" s="21">
        <v>51</v>
      </c>
      <c r="B66" s="26" t="s">
        <v>61</v>
      </c>
      <c r="C66" s="44">
        <f>[2]Свод_год_ПР_27!$I69</f>
        <v>0</v>
      </c>
      <c r="D66" s="10">
        <v>0</v>
      </c>
      <c r="E66" s="44">
        <f t="shared" si="0"/>
        <v>0</v>
      </c>
      <c r="F66" s="44">
        <f>[2]Свод_год_ПР_27!$N69</f>
        <v>0</v>
      </c>
      <c r="G66" s="10">
        <v>0</v>
      </c>
      <c r="H66" s="44">
        <f t="shared" si="1"/>
        <v>0</v>
      </c>
      <c r="I66" s="11"/>
    </row>
    <row r="67" spans="1:11" ht="37.5" hidden="1" x14ac:dyDescent="0.3">
      <c r="A67" s="21">
        <v>52</v>
      </c>
      <c r="B67" s="26" t="s">
        <v>62</v>
      </c>
      <c r="C67" s="44">
        <f>[2]Свод_год_ПР_27!$I70</f>
        <v>0</v>
      </c>
      <c r="D67" s="10">
        <v>0</v>
      </c>
      <c r="E67" s="44">
        <f t="shared" si="0"/>
        <v>0</v>
      </c>
      <c r="F67" s="44">
        <f>[2]Свод_год_ПР_27!$N70</f>
        <v>0</v>
      </c>
      <c r="G67" s="10">
        <v>0</v>
      </c>
      <c r="H67" s="44">
        <f t="shared" si="1"/>
        <v>0</v>
      </c>
      <c r="I67" s="11"/>
    </row>
    <row r="68" spans="1:11" hidden="1" x14ac:dyDescent="0.3">
      <c r="A68" s="21">
        <v>53</v>
      </c>
      <c r="B68" s="13" t="s">
        <v>63</v>
      </c>
      <c r="C68" s="44">
        <f>[2]Свод_год_ПР_27!$I71</f>
        <v>0</v>
      </c>
      <c r="D68" s="10">
        <v>0</v>
      </c>
      <c r="E68" s="44">
        <f t="shared" si="0"/>
        <v>0</v>
      </c>
      <c r="F68" s="44">
        <f>[2]Свод_год_ПР_27!$N71</f>
        <v>0</v>
      </c>
      <c r="G68" s="10">
        <v>0</v>
      </c>
      <c r="H68" s="44">
        <f t="shared" si="1"/>
        <v>0</v>
      </c>
      <c r="I68" s="11"/>
    </row>
    <row r="69" spans="1:11" hidden="1" x14ac:dyDescent="0.3">
      <c r="A69" s="21">
        <v>54</v>
      </c>
      <c r="B69" s="26" t="s">
        <v>64</v>
      </c>
      <c r="C69" s="44">
        <f>[2]Свод_год_ПР_27!$I72</f>
        <v>0</v>
      </c>
      <c r="D69" s="10">
        <v>0</v>
      </c>
      <c r="E69" s="44">
        <f t="shared" si="0"/>
        <v>0</v>
      </c>
      <c r="F69" s="44">
        <f>[2]Свод_год_ПР_27!$N72</f>
        <v>0</v>
      </c>
      <c r="G69" s="10">
        <v>0</v>
      </c>
      <c r="H69" s="44">
        <f t="shared" si="1"/>
        <v>0</v>
      </c>
      <c r="I69" s="11"/>
    </row>
    <row r="70" spans="1:11" hidden="1" x14ac:dyDescent="0.3">
      <c r="A70" s="21">
        <v>55</v>
      </c>
      <c r="B70" s="27" t="s">
        <v>65</v>
      </c>
      <c r="C70" s="44">
        <f>[2]Свод_год_ПР_27!$I73</f>
        <v>0</v>
      </c>
      <c r="D70" s="10">
        <v>0</v>
      </c>
      <c r="E70" s="44">
        <f t="shared" si="0"/>
        <v>0</v>
      </c>
      <c r="F70" s="44">
        <f>[2]Свод_год_ПР_27!$N73</f>
        <v>0</v>
      </c>
      <c r="G70" s="10">
        <v>0</v>
      </c>
      <c r="H70" s="44">
        <f t="shared" si="1"/>
        <v>0</v>
      </c>
      <c r="I70" s="11"/>
    </row>
    <row r="71" spans="1:11" ht="37.5" hidden="1" x14ac:dyDescent="0.3">
      <c r="A71" s="21">
        <v>56</v>
      </c>
      <c r="B71" s="13" t="s">
        <v>66</v>
      </c>
      <c r="C71" s="44">
        <f>[2]Свод_год_ПР_27!$I74</f>
        <v>0</v>
      </c>
      <c r="D71" s="10">
        <v>0</v>
      </c>
      <c r="E71" s="44">
        <f t="shared" si="0"/>
        <v>0</v>
      </c>
      <c r="F71" s="44">
        <f>[2]Свод_год_ПР_27!$N74</f>
        <v>0</v>
      </c>
      <c r="G71" s="10">
        <v>0</v>
      </c>
      <c r="H71" s="44">
        <f t="shared" si="1"/>
        <v>0</v>
      </c>
      <c r="I71" s="11"/>
    </row>
    <row r="72" spans="1:11" hidden="1" x14ac:dyDescent="0.3">
      <c r="A72" s="21">
        <v>57</v>
      </c>
      <c r="B72" s="13" t="s">
        <v>67</v>
      </c>
      <c r="C72" s="44">
        <f>[2]Свод_год_ПР_27!$I75</f>
        <v>0</v>
      </c>
      <c r="D72" s="10">
        <v>0</v>
      </c>
      <c r="E72" s="44">
        <f t="shared" ref="E72:E111" si="2">IFERROR(ROUND(C72/D72,2),0)</f>
        <v>0</v>
      </c>
      <c r="F72" s="44">
        <f>[2]Свод_год_ПР_27!$N75</f>
        <v>0</v>
      </c>
      <c r="G72" s="10">
        <v>0</v>
      </c>
      <c r="H72" s="44">
        <f t="shared" ref="H72:H111" si="3">IFERROR(ROUND(F72/G72,2),0)</f>
        <v>0</v>
      </c>
      <c r="I72" s="11"/>
    </row>
    <row r="73" spans="1:11" hidden="1" x14ac:dyDescent="0.3">
      <c r="A73" s="21">
        <v>58</v>
      </c>
      <c r="B73" s="26" t="s">
        <v>68</v>
      </c>
      <c r="C73" s="44">
        <f>[2]Свод_год_ПР_27!$I76</f>
        <v>0</v>
      </c>
      <c r="D73" s="10">
        <v>0</v>
      </c>
      <c r="E73" s="44">
        <f t="shared" si="2"/>
        <v>0</v>
      </c>
      <c r="F73" s="44">
        <f>[2]Свод_год_ПР_27!$N76</f>
        <v>0</v>
      </c>
      <c r="G73" s="10">
        <v>0</v>
      </c>
      <c r="H73" s="44">
        <f t="shared" si="3"/>
        <v>0</v>
      </c>
      <c r="I73" s="11"/>
    </row>
    <row r="74" spans="1:11" hidden="1" x14ac:dyDescent="0.3">
      <c r="A74" s="21">
        <v>59</v>
      </c>
      <c r="B74" s="26" t="s">
        <v>69</v>
      </c>
      <c r="C74" s="44">
        <f>[2]Свод_год_ПР_27!$I77</f>
        <v>0</v>
      </c>
      <c r="D74" s="10">
        <v>0</v>
      </c>
      <c r="E74" s="44">
        <f t="shared" si="2"/>
        <v>0</v>
      </c>
      <c r="F74" s="44">
        <f>[2]Свод_год_ПР_27!$N77</f>
        <v>0</v>
      </c>
      <c r="G74" s="10">
        <v>0</v>
      </c>
      <c r="H74" s="44">
        <f t="shared" si="3"/>
        <v>0</v>
      </c>
      <c r="I74" s="11"/>
    </row>
    <row r="75" spans="1:11" ht="37.5" hidden="1" x14ac:dyDescent="0.3">
      <c r="A75" s="21">
        <v>60</v>
      </c>
      <c r="B75" s="26" t="s">
        <v>70</v>
      </c>
      <c r="C75" s="44">
        <f>[2]Свод_год_ПР_27!$I78</f>
        <v>0</v>
      </c>
      <c r="D75" s="10">
        <v>0</v>
      </c>
      <c r="E75" s="44">
        <f t="shared" si="2"/>
        <v>0</v>
      </c>
      <c r="F75" s="44">
        <f>[2]Свод_год_ПР_27!$N78</f>
        <v>0</v>
      </c>
      <c r="G75" s="10">
        <v>0</v>
      </c>
      <c r="H75" s="44">
        <f t="shared" si="3"/>
        <v>0</v>
      </c>
      <c r="I75" s="11"/>
    </row>
    <row r="76" spans="1:11" ht="37.5" hidden="1" x14ac:dyDescent="0.3">
      <c r="A76" s="21">
        <v>61</v>
      </c>
      <c r="B76" s="26" t="s">
        <v>71</v>
      </c>
      <c r="C76" s="44">
        <f>[2]Свод_год_ПР_27!$I79</f>
        <v>0</v>
      </c>
      <c r="D76" s="10">
        <v>0</v>
      </c>
      <c r="E76" s="44">
        <f t="shared" si="2"/>
        <v>0</v>
      </c>
      <c r="F76" s="44">
        <f>[2]Свод_год_ПР_27!$N79</f>
        <v>0</v>
      </c>
      <c r="G76" s="10">
        <v>0</v>
      </c>
      <c r="H76" s="44">
        <f t="shared" si="3"/>
        <v>0</v>
      </c>
      <c r="I76" s="11"/>
    </row>
    <row r="77" spans="1:11" hidden="1" x14ac:dyDescent="0.3">
      <c r="A77" s="21">
        <v>62</v>
      </c>
      <c r="B77" s="13" t="s">
        <v>72</v>
      </c>
      <c r="C77" s="44">
        <f>[2]Свод_год_ПР_27!$I80</f>
        <v>0</v>
      </c>
      <c r="D77" s="10">
        <v>0</v>
      </c>
      <c r="E77" s="44">
        <f t="shared" si="2"/>
        <v>0</v>
      </c>
      <c r="F77" s="44">
        <f>[2]Свод_год_ПР_27!$N80</f>
        <v>0</v>
      </c>
      <c r="G77" s="10">
        <v>0</v>
      </c>
      <c r="H77" s="44">
        <f t="shared" si="3"/>
        <v>0</v>
      </c>
      <c r="I77" s="11"/>
    </row>
    <row r="78" spans="1:11" hidden="1" x14ac:dyDescent="0.3">
      <c r="A78" s="21">
        <v>63</v>
      </c>
      <c r="B78" s="26" t="s">
        <v>73</v>
      </c>
      <c r="C78" s="44">
        <f>[2]Свод_год_ПР_27!$I81</f>
        <v>0</v>
      </c>
      <c r="D78" s="10">
        <v>0</v>
      </c>
      <c r="E78" s="44">
        <f t="shared" si="2"/>
        <v>0</v>
      </c>
      <c r="F78" s="44">
        <f>[2]Свод_год_ПР_27!$N81</f>
        <v>0</v>
      </c>
      <c r="G78" s="10">
        <v>0</v>
      </c>
      <c r="H78" s="44">
        <f t="shared" si="3"/>
        <v>0</v>
      </c>
      <c r="I78" s="11"/>
    </row>
    <row r="79" spans="1:11" hidden="1" x14ac:dyDescent="0.3">
      <c r="A79" s="21">
        <v>64</v>
      </c>
      <c r="B79" s="28" t="s">
        <v>74</v>
      </c>
      <c r="C79" s="44">
        <f>[2]Свод_год_ПР_27!$I82</f>
        <v>0</v>
      </c>
      <c r="D79" s="10">
        <v>0</v>
      </c>
      <c r="E79" s="44">
        <f t="shared" si="2"/>
        <v>0</v>
      </c>
      <c r="F79" s="44">
        <f>[2]Свод_год_ПР_27!$N82</f>
        <v>0</v>
      </c>
      <c r="G79" s="10">
        <v>0</v>
      </c>
      <c r="H79" s="44">
        <f t="shared" si="3"/>
        <v>0</v>
      </c>
      <c r="I79" s="11"/>
    </row>
    <row r="80" spans="1:11" s="30" customFormat="1" hidden="1" x14ac:dyDescent="0.3">
      <c r="A80" s="21">
        <v>65</v>
      </c>
      <c r="B80" s="28" t="s">
        <v>75</v>
      </c>
      <c r="C80" s="44">
        <f>[2]Свод_год_ПР_27!$I83</f>
        <v>0</v>
      </c>
      <c r="D80" s="10">
        <v>0</v>
      </c>
      <c r="E80" s="44">
        <f t="shared" si="2"/>
        <v>0</v>
      </c>
      <c r="F80" s="44">
        <f>[2]Свод_год_ПР_27!$N83</f>
        <v>0</v>
      </c>
      <c r="G80" s="10">
        <v>0</v>
      </c>
      <c r="H80" s="44">
        <f t="shared" si="3"/>
        <v>0</v>
      </c>
      <c r="I80" s="11"/>
      <c r="J80" s="29"/>
      <c r="K80" s="29"/>
    </row>
    <row r="81" spans="1:120" s="30" customFormat="1" hidden="1" x14ac:dyDescent="0.3">
      <c r="A81" s="21">
        <v>66</v>
      </c>
      <c r="B81" s="28" t="s">
        <v>76</v>
      </c>
      <c r="C81" s="44">
        <f>[2]Свод_год_ПР_27!$I84</f>
        <v>0</v>
      </c>
      <c r="D81" s="10">
        <v>0</v>
      </c>
      <c r="E81" s="44">
        <f t="shared" si="2"/>
        <v>0</v>
      </c>
      <c r="F81" s="44">
        <f>[2]Свод_год_ПР_27!$N84</f>
        <v>0</v>
      </c>
      <c r="G81" s="10">
        <v>0</v>
      </c>
      <c r="H81" s="44">
        <f t="shared" si="3"/>
        <v>0</v>
      </c>
      <c r="I81" s="11"/>
      <c r="J81" s="29"/>
      <c r="K81" s="29"/>
    </row>
    <row r="82" spans="1:120" s="32" customFormat="1" ht="30" customHeight="1" x14ac:dyDescent="0.3">
      <c r="A82" s="21">
        <v>10</v>
      </c>
      <c r="B82" s="26" t="s">
        <v>77</v>
      </c>
      <c r="C82" s="44">
        <f>[2]Свод_год_ПР_27!$I85</f>
        <v>4410386.2699999996</v>
      </c>
      <c r="D82" s="10">
        <v>44</v>
      </c>
      <c r="E82" s="44">
        <f t="shared" si="2"/>
        <v>100236.05</v>
      </c>
      <c r="F82" s="44">
        <f>[2]Свод_год_ПР_27!$N85</f>
        <v>0</v>
      </c>
      <c r="G82" s="10">
        <v>0</v>
      </c>
      <c r="H82" s="44">
        <f t="shared" si="3"/>
        <v>0</v>
      </c>
      <c r="I82" s="11"/>
      <c r="J82" s="31"/>
      <c r="K82" s="31"/>
    </row>
    <row r="83" spans="1:120" ht="37.5" hidden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</row>
    <row r="84" spans="1:120" hidden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</row>
    <row r="85" spans="1:120" hidden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</row>
    <row r="87" spans="1:120" hidden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</row>
    <row r="88" spans="1:120" s="33" customFormat="1" hidden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4"/>
      <c r="K88" s="4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idden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</row>
    <row r="90" spans="1:120" hidden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</row>
    <row r="91" spans="1:120" hidden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</row>
    <row r="92" spans="1:120" hidden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</row>
    <row r="93" spans="1:120" hidden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</row>
    <row r="94" spans="1:120" hidden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</row>
    <row r="95" spans="1:120" hidden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</row>
    <row r="96" spans="1:120" hidden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</row>
    <row r="97" spans="1:120" hidden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</row>
    <row r="98" spans="1:120" s="4" customFormat="1" hidden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idden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idden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idden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idden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idden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idden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idden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</f>
        <v>556638121.57999992</v>
      </c>
      <c r="G107" s="16">
        <v>8223</v>
      </c>
      <c r="H107" s="45">
        <f t="shared" si="3"/>
        <v>67692.83</v>
      </c>
      <c r="I107" s="11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f>[2]Свод_год_ПР_27!$N111</f>
        <v>1884053.16</v>
      </c>
      <c r="G108" s="10">
        <v>49</v>
      </c>
      <c r="H108" s="44">
        <f t="shared" si="3"/>
        <v>38450.06</v>
      </c>
      <c r="I108" s="11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558522174.73999989</v>
      </c>
      <c r="G109" s="41">
        <f t="shared" ref="G109" si="4">G107+G108</f>
        <v>8272</v>
      </c>
      <c r="H109" s="46">
        <f t="shared" si="3"/>
        <v>67519.61</v>
      </c>
      <c r="I109" s="11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229">
        <f>[2]Свод_год_ПР_27!$N113-82476.18</f>
        <v>29480322.199999999</v>
      </c>
      <c r="G110" s="10"/>
      <c r="H110" s="44">
        <f t="shared" si="3"/>
        <v>0</v>
      </c>
      <c r="I110" s="11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5">D109+D110</f>
        <v>11930</v>
      </c>
      <c r="E111" s="46">
        <f t="shared" si="2"/>
        <v>77245.279999999999</v>
      </c>
      <c r="F111" s="46">
        <f>F109+F110</f>
        <v>588002496.93999994</v>
      </c>
      <c r="G111" s="41">
        <f t="shared" ref="G111" si="6">G109+G110</f>
        <v>8272</v>
      </c>
      <c r="H111" s="46">
        <f t="shared" si="3"/>
        <v>71083.47</v>
      </c>
      <c r="I111" s="11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9">
    <mergeCell ref="D4:D5"/>
    <mergeCell ref="F3:H3"/>
    <mergeCell ref="E4:E5"/>
    <mergeCell ref="A2:H2"/>
    <mergeCell ref="A3:A5"/>
    <mergeCell ref="B3:B5"/>
    <mergeCell ref="H4:H5"/>
    <mergeCell ref="G4:G5"/>
    <mergeCell ref="C3:E3"/>
  </mergeCells>
  <conditionalFormatting sqref="F7:H111 C7:D111">
    <cfRule type="cellIs" dxfId="452" priority="6" operator="lessThan">
      <formula>0</formula>
    </cfRule>
  </conditionalFormatting>
  <conditionalFormatting sqref="E110:E111">
    <cfRule type="cellIs" dxfId="451" priority="1" operator="lessThan">
      <formula>0</formula>
    </cfRule>
  </conditionalFormatting>
  <conditionalFormatting sqref="E7:E109">
    <cfRule type="cellIs" dxfId="450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19" style="4" customWidth="1"/>
    <col min="12" max="16384" width="9.140625" style="2"/>
  </cols>
  <sheetData>
    <row r="1" spans="1:11" ht="20.25" hidden="1" customHeight="1" x14ac:dyDescent="0.3">
      <c r="D1" s="3"/>
      <c r="E1" s="3"/>
      <c r="F1" s="3"/>
    </row>
    <row r="2" spans="1:11" ht="72" customHeight="1" x14ac:dyDescent="0.3">
      <c r="A2" s="421" t="s">
        <v>258</v>
      </c>
      <c r="B2" s="421"/>
      <c r="C2" s="421"/>
      <c r="D2" s="421"/>
      <c r="E2" s="421"/>
      <c r="F2" s="421"/>
      <c r="G2" s="421"/>
      <c r="H2" s="421"/>
    </row>
    <row r="3" spans="1:11" ht="32.25" customHeight="1" x14ac:dyDescent="0.3">
      <c r="A3" s="410" t="s">
        <v>0</v>
      </c>
      <c r="B3" s="413" t="s">
        <v>1</v>
      </c>
      <c r="C3" s="426" t="s">
        <v>114</v>
      </c>
      <c r="D3" s="427"/>
      <c r="E3" s="427"/>
      <c r="F3" s="428" t="s">
        <v>115</v>
      </c>
      <c r="G3" s="428"/>
      <c r="H3" s="428"/>
      <c r="J3" s="425" t="s">
        <v>321</v>
      </c>
      <c r="K3" s="425"/>
    </row>
    <row r="4" spans="1:11" ht="20.25" hidden="1" customHeight="1" x14ac:dyDescent="0.3">
      <c r="A4" s="411"/>
      <c r="B4" s="414"/>
      <c r="C4" s="230"/>
      <c r="D4" s="429" t="s">
        <v>259</v>
      </c>
      <c r="E4" s="429" t="s">
        <v>119</v>
      </c>
      <c r="F4" s="230"/>
      <c r="G4" s="429" t="s">
        <v>260</v>
      </c>
      <c r="H4" s="429" t="s">
        <v>120</v>
      </c>
    </row>
    <row r="5" spans="1:11" ht="206.25" customHeight="1" x14ac:dyDescent="0.3">
      <c r="A5" s="412"/>
      <c r="B5" s="415"/>
      <c r="C5" s="49" t="s">
        <v>261</v>
      </c>
      <c r="D5" s="430"/>
      <c r="E5" s="430"/>
      <c r="F5" s="49" t="s">
        <v>261</v>
      </c>
      <c r="G5" s="430"/>
      <c r="H5" s="430"/>
      <c r="J5" s="297" t="s">
        <v>319</v>
      </c>
      <c r="K5" s="297" t="s">
        <v>320</v>
      </c>
    </row>
    <row r="6" spans="1:11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1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1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1" ht="25.5" customHeight="1" x14ac:dyDescent="0.3">
      <c r="A9" s="8">
        <v>1</v>
      </c>
      <c r="B9" s="147" t="s">
        <v>5</v>
      </c>
      <c r="C9" s="44">
        <v>714887372.70000005</v>
      </c>
      <c r="D9" s="10">
        <v>11305</v>
      </c>
      <c r="E9" s="44">
        <f t="shared" si="0"/>
        <v>63236.39</v>
      </c>
      <c r="F9" s="44">
        <v>549893927.16999996</v>
      </c>
      <c r="G9" s="10">
        <v>7547</v>
      </c>
      <c r="H9" s="44">
        <f t="shared" si="1"/>
        <v>72862.58</v>
      </c>
      <c r="I9" s="11"/>
      <c r="J9" s="250">
        <f>F9-ДС_2019_Пр.27!F9</f>
        <v>-997193.98000001907</v>
      </c>
      <c r="K9" s="293">
        <f>G9-ДС_2019_Пр.27!G9</f>
        <v>-48</v>
      </c>
    </row>
    <row r="10" spans="1:11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50">
        <f>F10-ДС_2019_Пр.27!F10</f>
        <v>0</v>
      </c>
      <c r="K10" s="293">
        <f>G10-ДС_2019_Пр.27!G10</f>
        <v>0</v>
      </c>
    </row>
    <row r="11" spans="1:11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50">
        <f>F11-ДС_2019_Пр.27!F11</f>
        <v>0</v>
      </c>
      <c r="K11" s="293">
        <f>G11-ДС_2019_Пр.27!G11</f>
        <v>0</v>
      </c>
    </row>
    <row r="12" spans="1:11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50">
        <f>F12-ДС_2019_Пр.27!F12</f>
        <v>0</v>
      </c>
      <c r="K12" s="293">
        <f>G12-ДС_2019_Пр.27!G12</f>
        <v>0</v>
      </c>
    </row>
    <row r="13" spans="1:11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50">
        <f>F13-ДС_2019_Пр.27!F13</f>
        <v>0</v>
      </c>
      <c r="K13" s="293">
        <f>G13-ДС_2019_Пр.27!G13</f>
        <v>0</v>
      </c>
    </row>
    <row r="14" spans="1:11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50">
        <f>F14-ДС_2019_Пр.27!F14</f>
        <v>0</v>
      </c>
      <c r="K14" s="293">
        <f>G14-ДС_2019_Пр.27!G14</f>
        <v>0</v>
      </c>
    </row>
    <row r="15" spans="1:11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50">
        <f>F15-ДС_2019_Пр.27!F15</f>
        <v>0</v>
      </c>
      <c r="K15" s="293">
        <f>G15-ДС_2019_Пр.27!G15</f>
        <v>0</v>
      </c>
    </row>
    <row r="16" spans="1:11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50">
        <f>F16-ДС_2019_Пр.27!F16</f>
        <v>0</v>
      </c>
      <c r="K16" s="293">
        <f>G16-ДС_2019_Пр.27!G16</f>
        <v>0</v>
      </c>
    </row>
    <row r="17" spans="1:11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50">
        <f>F17-ДС_2019_Пр.27!F17</f>
        <v>0</v>
      </c>
      <c r="K17" s="293">
        <f>G17-ДС_2019_Пр.27!G17</f>
        <v>0</v>
      </c>
    </row>
    <row r="18" spans="1:11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50">
        <f>F18-ДС_2019_Пр.27!F18</f>
        <v>0</v>
      </c>
      <c r="K18" s="293">
        <f>G18-ДС_2019_Пр.27!G18</f>
        <v>0</v>
      </c>
    </row>
    <row r="19" spans="1:11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50">
        <f>F19-ДС_2019_Пр.27!F19</f>
        <v>0</v>
      </c>
      <c r="K19" s="293">
        <f>G19-ДС_2019_Пр.27!G19</f>
        <v>0</v>
      </c>
    </row>
    <row r="20" spans="1:11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50">
        <f>F20-ДС_2019_Пр.27!F20</f>
        <v>0</v>
      </c>
      <c r="K20" s="293">
        <f>G20-ДС_2019_Пр.27!G20</f>
        <v>0</v>
      </c>
    </row>
    <row r="21" spans="1:11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50">
        <f>F21-ДС_2019_Пр.27!F21</f>
        <v>0</v>
      </c>
      <c r="K21" s="293">
        <f>G21-ДС_2019_Пр.27!G21</f>
        <v>0</v>
      </c>
    </row>
    <row r="22" spans="1:11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50">
        <f>F22-ДС_2019_Пр.27!F22</f>
        <v>0</v>
      </c>
      <c r="K22" s="293">
        <f>G22-ДС_2019_Пр.27!G22</f>
        <v>0</v>
      </c>
    </row>
    <row r="23" spans="1:11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50">
        <f>F23-ДС_2019_Пр.27!F23</f>
        <v>333049.09999999986</v>
      </c>
      <c r="K23" s="293">
        <f>G23-ДС_2019_Пр.27!G23</f>
        <v>16</v>
      </c>
    </row>
    <row r="24" spans="1:11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50">
        <f>F24-ДС_2019_Пр.27!F24</f>
        <v>0</v>
      </c>
      <c r="K24" s="293">
        <f>G24-ДС_2019_Пр.27!G24</f>
        <v>0</v>
      </c>
    </row>
    <row r="25" spans="1:11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50">
        <f>F25-ДС_2019_Пр.27!F25</f>
        <v>0</v>
      </c>
      <c r="K25" s="293">
        <f>G25-ДС_2019_Пр.27!G25</f>
        <v>0</v>
      </c>
    </row>
    <row r="26" spans="1:11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50">
        <f>F26-ДС_2019_Пр.27!F26</f>
        <v>0</v>
      </c>
      <c r="K26" s="293">
        <f>G26-ДС_2019_Пр.27!G26</f>
        <v>0</v>
      </c>
    </row>
    <row r="27" spans="1:11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50">
        <f>F27-ДС_2019_Пр.27!F27</f>
        <v>198999.28000000003</v>
      </c>
      <c r="K27" s="293">
        <f>G27-ДС_2019_Пр.27!G27</f>
        <v>11</v>
      </c>
    </row>
    <row r="28" spans="1:11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50">
        <f>F28-ДС_2019_Пр.27!F28</f>
        <v>0</v>
      </c>
      <c r="K28" s="293">
        <f>G28-ДС_2019_Пр.27!G28</f>
        <v>0</v>
      </c>
    </row>
    <row r="29" spans="1:11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50">
        <f>F29-ДС_2019_Пр.27!F29</f>
        <v>0</v>
      </c>
      <c r="K29" s="293">
        <f>G29-ДС_2019_Пр.27!G29</f>
        <v>0</v>
      </c>
    </row>
    <row r="30" spans="1:11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50">
        <f>F30-ДС_2019_Пр.27!F30</f>
        <v>0</v>
      </c>
      <c r="K30" s="293">
        <f>G30-ДС_2019_Пр.27!G30</f>
        <v>0</v>
      </c>
    </row>
    <row r="31" spans="1:11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44">
        <v>579534.52</v>
      </c>
      <c r="G31" s="10">
        <v>62</v>
      </c>
      <c r="H31" s="44">
        <f t="shared" si="1"/>
        <v>9347.33</v>
      </c>
      <c r="I31" s="11"/>
      <c r="J31" s="250">
        <f>F31-ДС_2019_Пр.27!F31</f>
        <v>40532.359999999986</v>
      </c>
      <c r="K31" s="293">
        <f>G31-ДС_2019_Пр.27!G31</f>
        <v>2</v>
      </c>
    </row>
    <row r="32" spans="1:11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50">
        <f>F32-ДС_2019_Пр.27!F32</f>
        <v>0</v>
      </c>
      <c r="K32" s="293">
        <f>G32-ДС_2019_Пр.27!G32</f>
        <v>0</v>
      </c>
    </row>
    <row r="33" spans="1:11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50">
        <f>F33-ДС_2019_Пр.27!F33</f>
        <v>0</v>
      </c>
      <c r="K33" s="293">
        <f>G33-ДС_2019_Пр.27!G33</f>
        <v>0</v>
      </c>
    </row>
    <row r="34" spans="1:11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50">
        <f>F34-ДС_2019_Пр.27!F34</f>
        <v>0</v>
      </c>
      <c r="K34" s="293">
        <f>G34-ДС_2019_Пр.27!G34</f>
        <v>0</v>
      </c>
    </row>
    <row r="35" spans="1:11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50">
        <f>F35-ДС_2019_Пр.27!F35</f>
        <v>0</v>
      </c>
      <c r="K35" s="293">
        <f>G35-ДС_2019_Пр.27!G35</f>
        <v>0</v>
      </c>
    </row>
    <row r="36" spans="1:11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44">
        <f>440728.75+4851.54</f>
        <v>445580.29</v>
      </c>
      <c r="G36" s="10">
        <v>49</v>
      </c>
      <c r="H36" s="44">
        <f t="shared" si="1"/>
        <v>9093.48</v>
      </c>
      <c r="I36" s="11"/>
      <c r="J36" s="250">
        <f>F36-ДС_2019_Пр.27!F36</f>
        <v>0</v>
      </c>
      <c r="K36" s="293">
        <f>G36-ДС_2019_Пр.27!G36</f>
        <v>0</v>
      </c>
    </row>
    <row r="37" spans="1:11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44">
        <v>0</v>
      </c>
      <c r="G37" s="10">
        <v>0</v>
      </c>
      <c r="H37" s="44">
        <f t="shared" si="1"/>
        <v>0</v>
      </c>
      <c r="I37" s="11"/>
      <c r="J37" s="250">
        <f>F37-ДС_2019_Пр.27!F37</f>
        <v>0</v>
      </c>
      <c r="K37" s="293">
        <f>G37-ДС_2019_Пр.27!G37</f>
        <v>0</v>
      </c>
    </row>
    <row r="38" spans="1:11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44">
        <v>1478784.44</v>
      </c>
      <c r="G38" s="10">
        <v>135</v>
      </c>
      <c r="H38" s="44">
        <f t="shared" si="1"/>
        <v>10953.96</v>
      </c>
      <c r="I38" s="11"/>
      <c r="J38" s="250">
        <f>F38-ДС_2019_Пр.27!F38</f>
        <v>424613.24</v>
      </c>
      <c r="K38" s="293">
        <f>G38-ДС_2019_Пр.27!G38</f>
        <v>19</v>
      </c>
    </row>
    <row r="39" spans="1:11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50">
        <f>F39-ДС_2019_Пр.27!F39</f>
        <v>0</v>
      </c>
      <c r="K39" s="293">
        <f>G39-ДС_2019_Пр.27!G39</f>
        <v>0</v>
      </c>
    </row>
    <row r="40" spans="1:11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50">
        <f>F40-ДС_2019_Пр.27!F40</f>
        <v>0</v>
      </c>
      <c r="K40" s="293">
        <f>G40-ДС_2019_Пр.27!G40</f>
        <v>0</v>
      </c>
    </row>
    <row r="41" spans="1:11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50">
        <f>F41-ДС_2019_Пр.27!F41</f>
        <v>0</v>
      </c>
      <c r="K41" s="293">
        <f>G41-ДС_2019_Пр.27!G41</f>
        <v>0</v>
      </c>
    </row>
    <row r="42" spans="1:11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50">
        <f>F42-ДС_2019_Пр.27!F42</f>
        <v>0</v>
      </c>
      <c r="K42" s="293">
        <f>G42-ДС_2019_Пр.27!G42</f>
        <v>0</v>
      </c>
    </row>
    <row r="43" spans="1:11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50">
        <f>F43-ДС_2019_Пр.27!F43</f>
        <v>0</v>
      </c>
      <c r="K43" s="293">
        <f>G43-ДС_2019_Пр.27!G43</f>
        <v>0</v>
      </c>
    </row>
    <row r="44" spans="1:11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50">
        <f>F44-ДС_2019_Пр.27!F44</f>
        <v>0</v>
      </c>
      <c r="K44" s="293">
        <f>G44-ДС_2019_Пр.27!G44</f>
        <v>0</v>
      </c>
    </row>
    <row r="45" spans="1:11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50">
        <f>F45-ДС_2019_Пр.27!F45</f>
        <v>0</v>
      </c>
      <c r="K45" s="293">
        <f>G45-ДС_2019_Пр.27!G45</f>
        <v>0</v>
      </c>
    </row>
    <row r="46" spans="1:11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50">
        <f>F46-ДС_2019_Пр.27!F46</f>
        <v>0</v>
      </c>
      <c r="K46" s="293">
        <f>G46-ДС_2019_Пр.27!G46</f>
        <v>0</v>
      </c>
    </row>
    <row r="47" spans="1:11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50">
        <f>F47-ДС_2019_Пр.27!F47</f>
        <v>0</v>
      </c>
      <c r="K47" s="293">
        <f>G47-ДС_2019_Пр.27!G47</f>
        <v>0</v>
      </c>
    </row>
    <row r="48" spans="1:11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50">
        <f>F48-ДС_2019_Пр.27!F48</f>
        <v>0</v>
      </c>
      <c r="K48" s="293">
        <f>G48-ДС_2019_Пр.27!G48</f>
        <v>0</v>
      </c>
    </row>
    <row r="49" spans="1:11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50">
        <f>F49-ДС_2019_Пр.27!F49</f>
        <v>0</v>
      </c>
      <c r="K49" s="293">
        <f>G49-ДС_2019_Пр.27!G49</f>
        <v>0</v>
      </c>
    </row>
    <row r="50" spans="1:11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50">
        <f>F50-ДС_2019_Пр.27!F50</f>
        <v>0</v>
      </c>
      <c r="K50" s="293">
        <f>G50-ДС_2019_Пр.27!G50</f>
        <v>0</v>
      </c>
    </row>
    <row r="51" spans="1:11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50">
        <f>F51-ДС_2019_Пр.27!F51</f>
        <v>0</v>
      </c>
      <c r="K51" s="293">
        <f>G51-ДС_2019_Пр.27!G51</f>
        <v>0</v>
      </c>
    </row>
    <row r="52" spans="1:11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50" t="e">
        <f>F52-ДС_2019_Пр.27!F52</f>
        <v>#REF!</v>
      </c>
      <c r="K52" s="293">
        <f>G52-ДС_2019_Пр.27!G52</f>
        <v>0</v>
      </c>
    </row>
    <row r="53" spans="1:11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50">
        <f>F53-ДС_2019_Пр.27!F53</f>
        <v>0</v>
      </c>
      <c r="K53" s="293">
        <f>G53-ДС_2019_Пр.27!G53</f>
        <v>0</v>
      </c>
    </row>
    <row r="54" spans="1:11" ht="22.5" customHeight="1" x14ac:dyDescent="0.3">
      <c r="A54" s="21">
        <v>9</v>
      </c>
      <c r="B54" s="27" t="s">
        <v>49</v>
      </c>
      <c r="C54" s="44">
        <v>3171911.0599999996</v>
      </c>
      <c r="D54" s="10">
        <v>141</v>
      </c>
      <c r="E54" s="44">
        <f t="shared" si="0"/>
        <v>22495.82</v>
      </c>
      <c r="F54" s="44">
        <v>0</v>
      </c>
      <c r="G54" s="10">
        <v>0</v>
      </c>
      <c r="H54" s="44">
        <f t="shared" si="1"/>
        <v>0</v>
      </c>
      <c r="I54" s="11"/>
      <c r="J54" s="250">
        <f>F54-ДС_2019_Пр.27!F54</f>
        <v>0</v>
      </c>
      <c r="K54" s="293">
        <f>G54-ДС_2019_Пр.27!G54</f>
        <v>0</v>
      </c>
    </row>
    <row r="55" spans="1:11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50">
        <f>F55-ДС_2019_Пр.27!F55</f>
        <v>0</v>
      </c>
      <c r="K55" s="293">
        <f>G55-ДС_2019_Пр.27!G55</f>
        <v>0</v>
      </c>
    </row>
    <row r="56" spans="1:11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50">
        <f>F56-ДС_2019_Пр.27!F56</f>
        <v>0</v>
      </c>
      <c r="K56" s="293">
        <f>G56-ДС_2019_Пр.27!G56</f>
        <v>0</v>
      </c>
    </row>
    <row r="57" spans="1:11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50">
        <f>F57-ДС_2019_Пр.27!F57</f>
        <v>0</v>
      </c>
      <c r="K57" s="293">
        <f>G57-ДС_2019_Пр.27!G57</f>
        <v>0</v>
      </c>
    </row>
    <row r="58" spans="1:11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50">
        <f>F58-ДС_2019_Пр.27!F58</f>
        <v>0</v>
      </c>
      <c r="K58" s="293">
        <f>G58-ДС_2019_Пр.27!G58</f>
        <v>0</v>
      </c>
    </row>
    <row r="59" spans="1:11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50">
        <f>F59-ДС_2019_Пр.27!F59</f>
        <v>0</v>
      </c>
      <c r="K59" s="293">
        <f>G59-ДС_2019_Пр.27!G59</f>
        <v>0</v>
      </c>
    </row>
    <row r="60" spans="1:11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50">
        <f>F60-ДС_2019_Пр.27!F60</f>
        <v>0</v>
      </c>
      <c r="K60" s="293">
        <f>G60-ДС_2019_Пр.27!G60</f>
        <v>0</v>
      </c>
    </row>
    <row r="61" spans="1:11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50">
        <f>F61-ДС_2019_Пр.27!F61</f>
        <v>0</v>
      </c>
      <c r="K61" s="293">
        <f>G61-ДС_2019_Пр.27!G61</f>
        <v>0</v>
      </c>
    </row>
    <row r="62" spans="1:11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50">
        <f>F62-ДС_2019_Пр.27!F62</f>
        <v>0</v>
      </c>
      <c r="K62" s="293">
        <f>G62-ДС_2019_Пр.27!G62</f>
        <v>0</v>
      </c>
    </row>
    <row r="63" spans="1:11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50">
        <f>F63-ДС_2019_Пр.27!F63</f>
        <v>0</v>
      </c>
      <c r="K63" s="293">
        <f>G63-ДС_2019_Пр.27!G63</f>
        <v>0</v>
      </c>
    </row>
    <row r="64" spans="1:11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50">
        <f>F64-ДС_2019_Пр.27!F64</f>
        <v>0</v>
      </c>
      <c r="K64" s="293">
        <f>G64-ДС_2019_Пр.27!G64</f>
        <v>0</v>
      </c>
    </row>
    <row r="65" spans="1:11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50">
        <f>F65-ДС_2019_Пр.27!F65</f>
        <v>0</v>
      </c>
      <c r="K65" s="293">
        <f>G65-ДС_2019_Пр.27!G65</f>
        <v>0</v>
      </c>
    </row>
    <row r="66" spans="1:11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50">
        <f>F66-ДС_2019_Пр.27!F66</f>
        <v>0</v>
      </c>
      <c r="K66" s="293">
        <f>G66-ДС_2019_Пр.27!G66</f>
        <v>0</v>
      </c>
    </row>
    <row r="67" spans="1:11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50">
        <f>F67-ДС_2019_Пр.27!F67</f>
        <v>0</v>
      </c>
      <c r="K67" s="293">
        <f>G67-ДС_2019_Пр.27!G67</f>
        <v>0</v>
      </c>
    </row>
    <row r="68" spans="1:11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50">
        <f>F68-ДС_2019_Пр.27!F68</f>
        <v>0</v>
      </c>
      <c r="K68" s="293">
        <f>G68-ДС_2019_Пр.27!G68</f>
        <v>0</v>
      </c>
    </row>
    <row r="69" spans="1:11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50">
        <f>F69-ДС_2019_Пр.27!F69</f>
        <v>0</v>
      </c>
      <c r="K69" s="293">
        <f>G69-ДС_2019_Пр.27!G69</f>
        <v>0</v>
      </c>
    </row>
    <row r="70" spans="1:11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50">
        <f>F70-ДС_2019_Пр.27!F70</f>
        <v>0</v>
      </c>
      <c r="K70" s="293">
        <f>G70-ДС_2019_Пр.27!G70</f>
        <v>0</v>
      </c>
    </row>
    <row r="71" spans="1:11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50">
        <f>F71-ДС_2019_Пр.27!F71</f>
        <v>0</v>
      </c>
      <c r="K71" s="293">
        <f>G71-ДС_2019_Пр.27!G71</f>
        <v>0</v>
      </c>
    </row>
    <row r="72" spans="1:11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50">
        <f>F72-ДС_2019_Пр.27!F72</f>
        <v>0</v>
      </c>
      <c r="K72" s="293">
        <f>G72-ДС_2019_Пр.27!G72</f>
        <v>0</v>
      </c>
    </row>
    <row r="73" spans="1:11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50">
        <f>F73-ДС_2019_Пр.27!F73</f>
        <v>0</v>
      </c>
      <c r="K73" s="293">
        <f>G73-ДС_2019_Пр.27!G73</f>
        <v>0</v>
      </c>
    </row>
    <row r="74" spans="1:11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50">
        <f>F74-ДС_2019_Пр.27!F74</f>
        <v>0</v>
      </c>
      <c r="K74" s="293">
        <f>G74-ДС_2019_Пр.27!G74</f>
        <v>0</v>
      </c>
    </row>
    <row r="75" spans="1:11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50">
        <f>F75-ДС_2019_Пр.27!F75</f>
        <v>0</v>
      </c>
      <c r="K75" s="293">
        <f>G75-ДС_2019_Пр.27!G75</f>
        <v>0</v>
      </c>
    </row>
    <row r="76" spans="1:11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50">
        <f>F76-ДС_2019_Пр.27!F76</f>
        <v>0</v>
      </c>
      <c r="K76" s="293">
        <f>G76-ДС_2019_Пр.27!G76</f>
        <v>0</v>
      </c>
    </row>
    <row r="77" spans="1:11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50">
        <f>F77-ДС_2019_Пр.27!F77</f>
        <v>0</v>
      </c>
      <c r="K77" s="293">
        <f>G77-ДС_2019_Пр.27!G77</f>
        <v>0</v>
      </c>
    </row>
    <row r="78" spans="1:11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50">
        <f>F78-ДС_2019_Пр.27!F78</f>
        <v>0</v>
      </c>
      <c r="K78" s="293">
        <f>G78-ДС_2019_Пр.27!G78</f>
        <v>0</v>
      </c>
    </row>
    <row r="79" spans="1:11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50">
        <f>F79-ДС_2019_Пр.27!F79</f>
        <v>0</v>
      </c>
      <c r="K79" s="293">
        <f>G79-ДС_2019_Пр.27!G79</f>
        <v>0</v>
      </c>
    </row>
    <row r="80" spans="1:11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50">
        <f>F80-ДС_2019_Пр.27!F80</f>
        <v>0</v>
      </c>
      <c r="K80" s="293">
        <f>G80-ДС_2019_Пр.27!G80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50">
        <f>F81-ДС_2019_Пр.27!F81</f>
        <v>0</v>
      </c>
      <c r="K81" s="293">
        <f>G81-ДС_2019_Пр.27!G81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50">
        <f>F82-ДС_2019_Пр.27!F82</f>
        <v>0</v>
      </c>
      <c r="K82" s="293">
        <f>G82-ДС_2019_Пр.27!G82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50">
        <f>F83-ДС_2019_Пр.27!F83</f>
        <v>0</v>
      </c>
      <c r="K83" s="293">
        <f>G83-ДС_2019_Пр.27!G83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50">
        <f>F84-ДС_2019_Пр.27!F84</f>
        <v>0</v>
      </c>
      <c r="K84" s="293">
        <f>G84-ДС_2019_Пр.27!G84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50">
        <f>F85-ДС_2019_Пр.27!F85</f>
        <v>0</v>
      </c>
      <c r="K85" s="293">
        <f>G85-ДС_2019_Пр.27!G85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50">
        <f>F86-ДС_2019_Пр.27!F86</f>
        <v>0</v>
      </c>
      <c r="K86" s="293">
        <f>G86-ДС_2019_Пр.27!G86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50">
        <f>F87-ДС_2019_Пр.27!F87</f>
        <v>0</v>
      </c>
      <c r="K87" s="293">
        <f>G87-ДС_2019_Пр.27!G87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50">
        <f>F88-ДС_2019_Пр.27!F88</f>
        <v>0</v>
      </c>
      <c r="K88" s="293">
        <f>G88-ДС_2019_Пр.27!G88</f>
        <v>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50">
        <f>F89-ДС_2019_Пр.27!F89</f>
        <v>0</v>
      </c>
      <c r="K89" s="293">
        <f>G89-ДС_2019_Пр.27!G89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50">
        <f>F90-ДС_2019_Пр.27!F90</f>
        <v>0</v>
      </c>
      <c r="K90" s="293">
        <f>G90-ДС_2019_Пр.27!G90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50">
        <f>F91-ДС_2019_Пр.27!F91</f>
        <v>0</v>
      </c>
      <c r="K91" s="293">
        <f>G91-ДС_2019_Пр.27!G91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50">
        <f>F92-ДС_2019_Пр.27!F92</f>
        <v>0</v>
      </c>
      <c r="K92" s="293">
        <f>G92-ДС_2019_Пр.27!G92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50">
        <f>F93-ДС_2019_Пр.27!F93</f>
        <v>0</v>
      </c>
      <c r="K93" s="293">
        <f>G93-ДС_2019_Пр.27!G93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50">
        <f>F94-ДС_2019_Пр.27!F94</f>
        <v>0</v>
      </c>
      <c r="K94" s="293">
        <f>G94-ДС_2019_Пр.27!G94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50">
        <f>F95-ДС_2019_Пр.27!F95</f>
        <v>0</v>
      </c>
      <c r="K95" s="293">
        <f>G95-ДС_2019_Пр.27!G95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50">
        <f>F96-ДС_2019_Пр.27!F96</f>
        <v>0</v>
      </c>
      <c r="K96" s="293">
        <f>G96-ДС_2019_Пр.27!G96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50">
        <f>F97-ДС_2019_Пр.27!F97</f>
        <v>0</v>
      </c>
      <c r="K97" s="293">
        <f>G97-ДС_2019_Пр.27!G97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50">
        <f>F98-ДС_2019_Пр.27!F98</f>
        <v>0</v>
      </c>
      <c r="K98" s="293">
        <f>G98-ДС_2019_Пр.27!G98</f>
        <v>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50">
        <f>F99-ДС_2019_Пр.27!F99</f>
        <v>0</v>
      </c>
      <c r="K99" s="293">
        <f>G99-ДС_2019_Пр.27!G99</f>
        <v>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50">
        <f>F100-ДС_2019_Пр.27!F100</f>
        <v>0</v>
      </c>
      <c r="K100" s="293">
        <f>G100-ДС_2019_Пр.27!G100</f>
        <v>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50">
        <f>F101-ДС_2019_Пр.27!F101</f>
        <v>0</v>
      </c>
      <c r="K101" s="293">
        <f>G101-ДС_2019_Пр.27!G101</f>
        <v>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50">
        <f>F102-ДС_2019_Пр.27!F102</f>
        <v>0</v>
      </c>
      <c r="K102" s="293">
        <f>G102-ДС_2019_Пр.27!G102</f>
        <v>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50">
        <f>F103-ДС_2019_Пр.27!F103</f>
        <v>0</v>
      </c>
      <c r="K103" s="293">
        <f>G103-ДС_2019_Пр.27!G103</f>
        <v>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50">
        <f>F104-ДС_2019_Пр.27!F104</f>
        <v>0</v>
      </c>
      <c r="K104" s="293">
        <f>G104-ДС_2019_Пр.27!G104</f>
        <v>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50">
        <f>F105-ДС_2019_Пр.27!F105</f>
        <v>0</v>
      </c>
      <c r="K105" s="293">
        <f>G105-ДС_2019_Пр.27!G105</f>
        <v>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50">
        <f>F106-ДС_2019_Пр.27!F106</f>
        <v>0</v>
      </c>
      <c r="K106" s="293">
        <f>G106-ДС_2019_Пр.27!G106</f>
        <v>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F9+F23+F27+F28+F31+F36+F38+F41+F54+F82</f>
        <v>556638121.5799998</v>
      </c>
      <c r="G107" s="16">
        <f t="shared" ref="G107" si="4">G9+G23+G27+G28+G31+G36+G38+G41+G54+G82</f>
        <v>8223</v>
      </c>
      <c r="H107" s="45">
        <f t="shared" si="3"/>
        <v>67692.83</v>
      </c>
      <c r="I107" s="11"/>
      <c r="J107" s="250">
        <f>F107-ДС_2019_Пр.27!F107</f>
        <v>0</v>
      </c>
      <c r="K107" s="293">
        <f>G107-ДС_2019_Пр.27!G107</f>
        <v>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v>1884053.16</v>
      </c>
      <c r="G108" s="10">
        <v>49</v>
      </c>
      <c r="H108" s="44">
        <f t="shared" si="3"/>
        <v>38450.06</v>
      </c>
      <c r="I108" s="11"/>
      <c r="J108" s="250">
        <f>F108-ДС_2019_Пр.27!F108</f>
        <v>0</v>
      </c>
      <c r="K108" s="293">
        <f>G108-ДС_2019_Пр.27!G108</f>
        <v>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558522174.73999977</v>
      </c>
      <c r="G109" s="41">
        <f t="shared" ref="G109" si="5">G107+G108</f>
        <v>8272</v>
      </c>
      <c r="H109" s="46">
        <f t="shared" si="3"/>
        <v>67519.61</v>
      </c>
      <c r="I109" s="11"/>
      <c r="J109" s="250">
        <f>F109-ДС_2019_Пр.27!F109</f>
        <v>0</v>
      </c>
      <c r="K109" s="293">
        <f>G109-ДС_2019_Пр.27!G109</f>
        <v>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50">
        <f>F110-ДС_2019_Пр.27!F110</f>
        <v>0</v>
      </c>
      <c r="K110" s="293">
        <f>G110-ДС_2019_Пр.27!G110</f>
        <v>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6">D109+D110</f>
        <v>11930</v>
      </c>
      <c r="E111" s="46">
        <f t="shared" si="2"/>
        <v>77245.279999999999</v>
      </c>
      <c r="F111" s="46">
        <f>F109+F110</f>
        <v>588002496.93999982</v>
      </c>
      <c r="G111" s="41">
        <f t="shared" ref="G111" si="7">G109+G110</f>
        <v>8272</v>
      </c>
      <c r="H111" s="46">
        <f t="shared" si="3"/>
        <v>71083.47</v>
      </c>
      <c r="I111" s="11"/>
      <c r="J111" s="250">
        <f>F111-ДС_2019_Пр.27!F111</f>
        <v>0</v>
      </c>
      <c r="K111" s="293">
        <f>G111-ДС_2019_Пр.27!G111</f>
        <v>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K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449" priority="3" operator="lessThan">
      <formula>0</formula>
    </cfRule>
  </conditionalFormatting>
  <conditionalFormatting sqref="E110:E111">
    <cfRule type="cellIs" dxfId="448" priority="1" operator="lessThan">
      <formula>0</formula>
    </cfRule>
  </conditionalFormatting>
  <conditionalFormatting sqref="E7:E109">
    <cfRule type="cellIs" dxfId="447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</sheetPr>
  <dimension ref="A1:DR114"/>
  <sheetViews>
    <sheetView zoomScale="62" zoomScaleNormal="62" workbookViewId="0">
      <pane xSplit="3" ySplit="26" topLeftCell="D41" activePane="bottomRight" state="frozen"/>
      <selection activeCell="Z4" sqref="Z4:Z5"/>
      <selection pane="topRight" activeCell="Z4" sqref="Z4:Z5"/>
      <selection pane="bottomLeft" activeCell="Z4" sqref="Z4:Z5"/>
      <selection pane="bottomRight" activeCell="E82" sqref="E82"/>
    </sheetView>
  </sheetViews>
  <sheetFormatPr defaultRowHeight="15.75" x14ac:dyDescent="0.25"/>
  <cols>
    <col min="1" max="1" width="6.140625" style="1" customWidth="1"/>
    <col min="2" max="2" width="52.140625" style="2" customWidth="1"/>
    <col min="3" max="3" width="27.140625" style="2" customWidth="1"/>
    <col min="4" max="4" width="28.28515625" style="2" customWidth="1"/>
    <col min="5" max="5" width="27.28515625" style="2" customWidth="1"/>
    <col min="6" max="6" width="19" style="2" customWidth="1"/>
    <col min="7" max="7" width="20.140625" style="2" customWidth="1"/>
    <col min="8" max="8" width="30.7109375" style="2" customWidth="1"/>
    <col min="9" max="9" width="22.5703125" style="2" customWidth="1"/>
    <col min="10" max="10" width="23.42578125" style="2" customWidth="1"/>
    <col min="11" max="11" width="25.140625" style="2" customWidth="1"/>
    <col min="12" max="12" width="19.28515625" style="2" customWidth="1"/>
    <col min="13" max="13" width="19.42578125" style="2" customWidth="1"/>
    <col min="14" max="16384" width="9.140625" style="2"/>
  </cols>
  <sheetData>
    <row r="1" spans="1:15" ht="27.75" x14ac:dyDescent="0.4">
      <c r="H1" s="3"/>
      <c r="I1" s="3"/>
      <c r="J1" s="3"/>
      <c r="K1" s="226" t="s">
        <v>250</v>
      </c>
      <c r="L1" s="3"/>
      <c r="M1" s="3"/>
    </row>
    <row r="2" spans="1:15" ht="79.5" customHeight="1" x14ac:dyDescent="0.2">
      <c r="A2" s="436" t="s">
        <v>262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</row>
    <row r="3" spans="1:15" ht="39.75" customHeight="1" x14ac:dyDescent="0.2">
      <c r="A3" s="410" t="s">
        <v>0</v>
      </c>
      <c r="B3" s="413" t="s">
        <v>1</v>
      </c>
      <c r="C3" s="437" t="s">
        <v>114</v>
      </c>
      <c r="D3" s="437"/>
      <c r="E3" s="437"/>
      <c r="F3" s="437"/>
      <c r="G3" s="437"/>
      <c r="H3" s="437"/>
      <c r="I3" s="437"/>
      <c r="J3" s="437"/>
      <c r="K3" s="437"/>
      <c r="L3" s="437"/>
      <c r="M3" s="437"/>
    </row>
    <row r="4" spans="1:15" ht="18.75" customHeight="1" x14ac:dyDescent="0.2">
      <c r="A4" s="411"/>
      <c r="B4" s="414"/>
      <c r="C4" s="434" t="s">
        <v>263</v>
      </c>
      <c r="D4" s="434" t="s">
        <v>264</v>
      </c>
      <c r="E4" s="434" t="s">
        <v>265</v>
      </c>
      <c r="F4" s="435" t="s">
        <v>266</v>
      </c>
      <c r="G4" s="435" t="s">
        <v>147</v>
      </c>
      <c r="H4" s="434" t="s">
        <v>148</v>
      </c>
      <c r="I4" s="434" t="s">
        <v>267</v>
      </c>
      <c r="J4" s="434" t="s">
        <v>268</v>
      </c>
      <c r="K4" s="434" t="s">
        <v>269</v>
      </c>
      <c r="L4" s="435" t="s">
        <v>270</v>
      </c>
      <c r="M4" s="435" t="s">
        <v>144</v>
      </c>
    </row>
    <row r="5" spans="1:15" ht="233.25" customHeight="1" x14ac:dyDescent="0.2">
      <c r="A5" s="412"/>
      <c r="B5" s="415"/>
      <c r="C5" s="434"/>
      <c r="D5" s="434"/>
      <c r="E5" s="434"/>
      <c r="F5" s="435"/>
      <c r="G5" s="435"/>
      <c r="H5" s="434"/>
      <c r="I5" s="434"/>
      <c r="J5" s="434"/>
      <c r="K5" s="434"/>
      <c r="L5" s="435"/>
      <c r="M5" s="435"/>
    </row>
    <row r="6" spans="1:15" ht="19.5" x14ac:dyDescent="0.2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</row>
    <row r="7" spans="1:15" ht="38.25" hidden="1" x14ac:dyDescent="0.35">
      <c r="A7" s="8">
        <v>1</v>
      </c>
      <c r="B7" s="9" t="s">
        <v>3</v>
      </c>
      <c r="C7" s="66">
        <f>[2]Свод_год_ПР_27!$I10</f>
        <v>0</v>
      </c>
      <c r="D7" s="66"/>
      <c r="E7" s="66"/>
      <c r="F7" s="66"/>
      <c r="G7" s="66"/>
      <c r="H7" s="66">
        <f t="shared" ref="H7:H70" si="0">IFERROR(ROUND(C7/I7,2),0)</f>
        <v>0</v>
      </c>
      <c r="I7" s="66">
        <v>0</v>
      </c>
      <c r="J7" s="66"/>
      <c r="K7" s="66"/>
      <c r="L7" s="66"/>
      <c r="M7" s="66"/>
    </row>
    <row r="8" spans="1:15" ht="22.5" hidden="1" customHeight="1" x14ac:dyDescent="0.35">
      <c r="A8" s="8">
        <v>2</v>
      </c>
      <c r="B8" s="9" t="s">
        <v>4</v>
      </c>
      <c r="C8" s="67">
        <f>[2]Свод_год_ПР_27!$I11</f>
        <v>0</v>
      </c>
      <c r="D8" s="67"/>
      <c r="E8" s="67"/>
      <c r="F8" s="67"/>
      <c r="G8" s="67"/>
      <c r="H8" s="67">
        <f t="shared" si="0"/>
        <v>0</v>
      </c>
      <c r="I8" s="66">
        <v>0</v>
      </c>
      <c r="J8" s="67"/>
      <c r="K8" s="67"/>
      <c r="L8" s="67"/>
      <c r="M8" s="67"/>
    </row>
    <row r="9" spans="1:15" ht="44.25" customHeight="1" x14ac:dyDescent="0.35">
      <c r="A9" s="8">
        <v>1</v>
      </c>
      <c r="B9" s="114" t="s">
        <v>5</v>
      </c>
      <c r="C9" s="67">
        <f>[2]Свод_год_ПР_27!$I12</f>
        <v>714887372.70000005</v>
      </c>
      <c r="D9" s="67">
        <f>ROUND(C9/12*3,2)</f>
        <v>178721843.18000001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63236.39</v>
      </c>
      <c r="I9" s="66">
        <v>11305</v>
      </c>
      <c r="J9" s="69">
        <f>ROUND(I9/12*4,0)</f>
        <v>3768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143">
        <f>D9-'[3]СВОД_2019_с фактом_КС'!$D9</f>
        <v>0</v>
      </c>
    </row>
    <row r="10" spans="1:15" ht="40.5" hidden="1" x14ac:dyDescent="0.35">
      <c r="A10" s="8">
        <v>4</v>
      </c>
      <c r="B10" s="115" t="s">
        <v>6</v>
      </c>
      <c r="C10" s="67">
        <f>[2]Свод_год_ПР_27!$I13</f>
        <v>0</v>
      </c>
      <c r="D10" s="67"/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</row>
    <row r="11" spans="1:15" ht="40.5" hidden="1" x14ac:dyDescent="0.35">
      <c r="A11" s="8">
        <v>5</v>
      </c>
      <c r="B11" s="116" t="s">
        <v>7</v>
      </c>
      <c r="C11" s="67">
        <f>[2]Свод_год_ПР_27!$I14</f>
        <v>0</v>
      </c>
      <c r="D11" s="67"/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</row>
    <row r="12" spans="1:15" s="18" customFormat="1" ht="21.75" hidden="1" x14ac:dyDescent="0.3">
      <c r="A12" s="14"/>
      <c r="B12" s="117" t="s">
        <v>8</v>
      </c>
      <c r="C12" s="70">
        <f>[2]Свод_год_ПР_27!$I15</f>
        <v>714887372.70000005</v>
      </c>
      <c r="D12" s="70"/>
      <c r="E12" s="70"/>
      <c r="F12" s="102"/>
      <c r="G12" s="102"/>
      <c r="H12" s="70">
        <f t="shared" si="0"/>
        <v>63236.39</v>
      </c>
      <c r="I12" s="71">
        <v>11305</v>
      </c>
      <c r="J12" s="72"/>
      <c r="K12" s="72"/>
      <c r="L12" s="102"/>
      <c r="M12" s="102"/>
    </row>
    <row r="13" spans="1:15" ht="22.5" hidden="1" x14ac:dyDescent="0.35">
      <c r="A13" s="8">
        <v>6</v>
      </c>
      <c r="B13" s="116" t="s">
        <v>9</v>
      </c>
      <c r="C13" s="67">
        <f>[2]Свод_год_ПР_27!$I16</f>
        <v>0</v>
      </c>
      <c r="D13" s="67"/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</row>
    <row r="14" spans="1:15" ht="22.5" hidden="1" x14ac:dyDescent="0.35">
      <c r="A14" s="8">
        <v>7</v>
      </c>
      <c r="B14" s="116" t="s">
        <v>10</v>
      </c>
      <c r="C14" s="67">
        <f>[2]Свод_год_ПР_27!$I17</f>
        <v>0</v>
      </c>
      <c r="D14" s="67"/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</row>
    <row r="15" spans="1:15" ht="40.5" hidden="1" x14ac:dyDescent="0.35">
      <c r="A15" s="8">
        <v>8</v>
      </c>
      <c r="B15" s="116" t="s">
        <v>11</v>
      </c>
      <c r="C15" s="67">
        <f>[2]Свод_год_ПР_27!$I18</f>
        <v>0</v>
      </c>
      <c r="D15" s="67"/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</row>
    <row r="16" spans="1:15" ht="22.5" hidden="1" x14ac:dyDescent="0.35">
      <c r="A16" s="8">
        <v>9</v>
      </c>
      <c r="B16" s="116" t="s">
        <v>12</v>
      </c>
      <c r="C16" s="67">
        <f>[2]Свод_год_ПР_27!$I19</f>
        <v>0</v>
      </c>
      <c r="D16" s="67"/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</row>
    <row r="17" spans="1:13" ht="40.5" hidden="1" x14ac:dyDescent="0.35">
      <c r="A17" s="8">
        <v>10</v>
      </c>
      <c r="B17" s="116" t="s">
        <v>13</v>
      </c>
      <c r="C17" s="67">
        <f>[2]Свод_год_ПР_27!$I20</f>
        <v>0</v>
      </c>
      <c r="D17" s="67"/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</row>
    <row r="18" spans="1:13" ht="40.5" hidden="1" x14ac:dyDescent="0.35">
      <c r="A18" s="8">
        <v>11</v>
      </c>
      <c r="B18" s="116" t="s">
        <v>14</v>
      </c>
      <c r="C18" s="67">
        <f>[2]Свод_год_ПР_27!$I21</f>
        <v>0</v>
      </c>
      <c r="D18" s="67"/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</row>
    <row r="19" spans="1:13" ht="40.5" hidden="1" x14ac:dyDescent="0.35">
      <c r="A19" s="8">
        <v>12</v>
      </c>
      <c r="B19" s="116" t="s">
        <v>15</v>
      </c>
      <c r="C19" s="67">
        <f>[2]Свод_год_ПР_27!$I22</f>
        <v>0</v>
      </c>
      <c r="D19" s="67"/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</row>
    <row r="20" spans="1:13" ht="60.75" hidden="1" x14ac:dyDescent="0.3">
      <c r="A20" s="14"/>
      <c r="B20" s="117" t="s">
        <v>16</v>
      </c>
      <c r="C20" s="70">
        <f>[2]Свод_год_ПР_27!$I23</f>
        <v>0</v>
      </c>
      <c r="D20" s="70"/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</row>
    <row r="21" spans="1:13" ht="40.5" hidden="1" x14ac:dyDescent="0.35">
      <c r="A21" s="8">
        <v>13</v>
      </c>
      <c r="B21" s="118" t="s">
        <v>17</v>
      </c>
      <c r="C21" s="67">
        <f>[2]Свод_год_ПР_27!$I24</f>
        <v>0</v>
      </c>
      <c r="D21" s="67"/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</row>
    <row r="22" spans="1:13" s="18" customFormat="1" ht="40.5" hidden="1" x14ac:dyDescent="0.35">
      <c r="A22" s="8">
        <v>14</v>
      </c>
      <c r="B22" s="118" t="s">
        <v>18</v>
      </c>
      <c r="C22" s="67">
        <f>[2]Свод_год_ПР_27!$I25</f>
        <v>0</v>
      </c>
      <c r="D22" s="67"/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</row>
    <row r="23" spans="1:13" ht="27.75" customHeight="1" x14ac:dyDescent="0.35">
      <c r="A23" s="8">
        <v>2</v>
      </c>
      <c r="B23" s="118" t="s">
        <v>19</v>
      </c>
      <c r="C23" s="67">
        <f>[2]Свод_год_ПР_27!$I26</f>
        <v>0</v>
      </c>
      <c r="D23" s="67"/>
      <c r="E23" s="67"/>
      <c r="F23" s="101"/>
      <c r="G23" s="101"/>
      <c r="H23" s="67">
        <f t="shared" si="0"/>
        <v>0</v>
      </c>
      <c r="I23" s="66">
        <v>0</v>
      </c>
      <c r="J23" s="69"/>
      <c r="K23" s="69"/>
      <c r="L23" s="101"/>
      <c r="M23" s="101"/>
    </row>
    <row r="24" spans="1:13" ht="60.75" hidden="1" x14ac:dyDescent="0.3">
      <c r="A24" s="14"/>
      <c r="B24" s="117" t="s">
        <v>20</v>
      </c>
      <c r="C24" s="70">
        <f>[2]Свод_год_ПР_27!$I27</f>
        <v>0</v>
      </c>
      <c r="D24" s="70"/>
      <c r="E24" s="70"/>
      <c r="F24" s="102"/>
      <c r="G24" s="102"/>
      <c r="H24" s="70">
        <f t="shared" si="0"/>
        <v>0</v>
      </c>
      <c r="I24" s="71">
        <v>0</v>
      </c>
      <c r="J24" s="72"/>
      <c r="K24" s="72"/>
      <c r="L24" s="102"/>
      <c r="M24" s="102"/>
    </row>
    <row r="25" spans="1:13" ht="22.5" hidden="1" x14ac:dyDescent="0.35">
      <c r="A25" s="21">
        <v>16</v>
      </c>
      <c r="B25" s="116" t="s">
        <v>21</v>
      </c>
      <c r="C25" s="67">
        <f>[2]Свод_год_ПР_27!$I28</f>
        <v>0</v>
      </c>
      <c r="D25" s="67"/>
      <c r="E25" s="67"/>
      <c r="F25" s="101"/>
      <c r="G25" s="101"/>
      <c r="H25" s="67">
        <f t="shared" si="0"/>
        <v>0</v>
      </c>
      <c r="I25" s="66">
        <v>0</v>
      </c>
      <c r="J25" s="69"/>
      <c r="K25" s="69"/>
      <c r="L25" s="101"/>
      <c r="M25" s="101"/>
    </row>
    <row r="26" spans="1:13" s="18" customFormat="1" ht="22.5" hidden="1" x14ac:dyDescent="0.35">
      <c r="A26" s="21">
        <v>17</v>
      </c>
      <c r="B26" s="116" t="s">
        <v>22</v>
      </c>
      <c r="C26" s="67">
        <f>[2]Свод_год_ПР_27!$I29</f>
        <v>0</v>
      </c>
      <c r="D26" s="67"/>
      <c r="E26" s="67"/>
      <c r="F26" s="101"/>
      <c r="G26" s="101"/>
      <c r="H26" s="67">
        <f t="shared" si="0"/>
        <v>0</v>
      </c>
      <c r="I26" s="66">
        <v>0</v>
      </c>
      <c r="J26" s="69"/>
      <c r="K26" s="69"/>
      <c r="L26" s="101"/>
      <c r="M26" s="101"/>
    </row>
    <row r="27" spans="1:13" ht="26.25" customHeight="1" x14ac:dyDescent="0.35">
      <c r="A27" s="21">
        <v>3</v>
      </c>
      <c r="B27" s="116" t="s">
        <v>23</v>
      </c>
      <c r="C27" s="67">
        <f>[2]Свод_год_ПР_27!$I30</f>
        <v>0</v>
      </c>
      <c r="D27" s="67"/>
      <c r="E27" s="67"/>
      <c r="F27" s="101"/>
      <c r="G27" s="101"/>
      <c r="H27" s="67">
        <f t="shared" si="0"/>
        <v>0</v>
      </c>
      <c r="I27" s="66">
        <v>0</v>
      </c>
      <c r="J27" s="69"/>
      <c r="K27" s="69"/>
      <c r="L27" s="101"/>
      <c r="M27" s="101"/>
    </row>
    <row r="28" spans="1:13" ht="29.25" customHeight="1" x14ac:dyDescent="0.35">
      <c r="A28" s="21">
        <v>4</v>
      </c>
      <c r="B28" s="116" t="s">
        <v>24</v>
      </c>
      <c r="C28" s="67">
        <f>[2]Свод_год_ПР_27!$I31</f>
        <v>0</v>
      </c>
      <c r="D28" s="67"/>
      <c r="E28" s="67"/>
      <c r="F28" s="101"/>
      <c r="G28" s="101"/>
      <c r="H28" s="67">
        <f t="shared" si="0"/>
        <v>0</v>
      </c>
      <c r="I28" s="66">
        <v>0</v>
      </c>
      <c r="J28" s="69"/>
      <c r="K28" s="69"/>
      <c r="L28" s="101"/>
      <c r="M28" s="101"/>
    </row>
    <row r="29" spans="1:13" ht="22.5" hidden="1" x14ac:dyDescent="0.35">
      <c r="A29" s="21">
        <v>20</v>
      </c>
      <c r="B29" s="116" t="s">
        <v>25</v>
      </c>
      <c r="C29" s="67">
        <f>[2]Свод_год_ПР_27!$I32</f>
        <v>0</v>
      </c>
      <c r="D29" s="67"/>
      <c r="E29" s="67"/>
      <c r="F29" s="101"/>
      <c r="G29" s="101"/>
      <c r="H29" s="67">
        <f t="shared" si="0"/>
        <v>0</v>
      </c>
      <c r="I29" s="66">
        <v>0</v>
      </c>
      <c r="J29" s="69"/>
      <c r="K29" s="69"/>
      <c r="L29" s="101"/>
      <c r="M29" s="101"/>
    </row>
    <row r="30" spans="1:13" ht="22.5" hidden="1" x14ac:dyDescent="0.35">
      <c r="A30" s="21">
        <v>21</v>
      </c>
      <c r="B30" s="116" t="s">
        <v>26</v>
      </c>
      <c r="C30" s="67">
        <f>[2]Свод_год_ПР_27!$I33</f>
        <v>0</v>
      </c>
      <c r="D30" s="67"/>
      <c r="E30" s="67"/>
      <c r="F30" s="101"/>
      <c r="G30" s="101"/>
      <c r="H30" s="67">
        <f t="shared" si="0"/>
        <v>0</v>
      </c>
      <c r="I30" s="66">
        <v>0</v>
      </c>
      <c r="J30" s="69"/>
      <c r="K30" s="69"/>
      <c r="L30" s="101"/>
      <c r="M30" s="101"/>
    </row>
    <row r="31" spans="1:13" ht="27.75" customHeight="1" x14ac:dyDescent="0.35">
      <c r="A31" s="21">
        <v>5</v>
      </c>
      <c r="B31" s="116" t="s">
        <v>27</v>
      </c>
      <c r="C31" s="67">
        <f>[2]Свод_год_ПР_27!$I34</f>
        <v>0</v>
      </c>
      <c r="D31" s="67"/>
      <c r="E31" s="67"/>
      <c r="F31" s="101"/>
      <c r="G31" s="101"/>
      <c r="H31" s="67">
        <f t="shared" si="0"/>
        <v>0</v>
      </c>
      <c r="I31" s="66">
        <v>0</v>
      </c>
      <c r="J31" s="69"/>
      <c r="K31" s="69"/>
      <c r="L31" s="101"/>
      <c r="M31" s="101"/>
    </row>
    <row r="32" spans="1:13" ht="22.5" hidden="1" x14ac:dyDescent="0.35">
      <c r="A32" s="21">
        <v>23</v>
      </c>
      <c r="B32" s="116" t="s">
        <v>28</v>
      </c>
      <c r="C32" s="67">
        <f>[2]Свод_год_ПР_27!$I35</f>
        <v>0</v>
      </c>
      <c r="D32" s="67"/>
      <c r="E32" s="67"/>
      <c r="F32" s="101"/>
      <c r="G32" s="101"/>
      <c r="H32" s="67">
        <f t="shared" si="0"/>
        <v>0</v>
      </c>
      <c r="I32" s="66">
        <v>0</v>
      </c>
      <c r="J32" s="69"/>
      <c r="K32" s="69"/>
      <c r="L32" s="101"/>
      <c r="M32" s="101"/>
    </row>
    <row r="33" spans="1:13" ht="22.5" hidden="1" x14ac:dyDescent="0.35">
      <c r="A33" s="21">
        <v>24</v>
      </c>
      <c r="B33" s="116" t="s">
        <v>29</v>
      </c>
      <c r="C33" s="67">
        <f>[2]Свод_год_ПР_27!$I36</f>
        <v>0</v>
      </c>
      <c r="D33" s="67"/>
      <c r="E33" s="67"/>
      <c r="F33" s="101"/>
      <c r="G33" s="101"/>
      <c r="H33" s="67">
        <f t="shared" si="0"/>
        <v>0</v>
      </c>
      <c r="I33" s="66">
        <v>0</v>
      </c>
      <c r="J33" s="69"/>
      <c r="K33" s="69"/>
      <c r="L33" s="101"/>
      <c r="M33" s="101"/>
    </row>
    <row r="34" spans="1:13" ht="22.5" hidden="1" x14ac:dyDescent="0.35">
      <c r="A34" s="21">
        <v>25</v>
      </c>
      <c r="B34" s="116" t="s">
        <v>30</v>
      </c>
      <c r="C34" s="67">
        <f>[2]Свод_год_ПР_27!$I37</f>
        <v>0</v>
      </c>
      <c r="D34" s="67"/>
      <c r="E34" s="67"/>
      <c r="F34" s="101"/>
      <c r="G34" s="101"/>
      <c r="H34" s="67">
        <f t="shared" si="0"/>
        <v>0</v>
      </c>
      <c r="I34" s="66">
        <v>0</v>
      </c>
      <c r="J34" s="69"/>
      <c r="K34" s="69"/>
      <c r="L34" s="101"/>
      <c r="M34" s="101"/>
    </row>
    <row r="35" spans="1:13" ht="22.5" hidden="1" x14ac:dyDescent="0.35">
      <c r="A35" s="21">
        <v>26</v>
      </c>
      <c r="B35" s="116" t="s">
        <v>31</v>
      </c>
      <c r="C35" s="67">
        <f>[2]Свод_год_ПР_27!$I38</f>
        <v>0</v>
      </c>
      <c r="D35" s="67"/>
      <c r="E35" s="67"/>
      <c r="F35" s="101"/>
      <c r="G35" s="101"/>
      <c r="H35" s="67">
        <f t="shared" si="0"/>
        <v>0</v>
      </c>
      <c r="I35" s="66">
        <v>0</v>
      </c>
      <c r="J35" s="69"/>
      <c r="K35" s="69"/>
      <c r="L35" s="101"/>
      <c r="M35" s="101"/>
    </row>
    <row r="36" spans="1:13" ht="26.25" customHeight="1" x14ac:dyDescent="0.35">
      <c r="A36" s="21">
        <v>6</v>
      </c>
      <c r="B36" s="116" t="s">
        <v>32</v>
      </c>
      <c r="C36" s="67">
        <f>[2]Свод_год_ПР_27!$I39</f>
        <v>0</v>
      </c>
      <c r="D36" s="67"/>
      <c r="E36" s="67"/>
      <c r="F36" s="101"/>
      <c r="G36" s="101"/>
      <c r="H36" s="67">
        <f t="shared" si="0"/>
        <v>0</v>
      </c>
      <c r="I36" s="66">
        <v>0</v>
      </c>
      <c r="J36" s="69"/>
      <c r="K36" s="69"/>
      <c r="L36" s="101"/>
      <c r="M36" s="101"/>
    </row>
    <row r="37" spans="1:13" ht="22.5" hidden="1" x14ac:dyDescent="0.35">
      <c r="A37" s="21">
        <v>28</v>
      </c>
      <c r="B37" s="116" t="s">
        <v>33</v>
      </c>
      <c r="C37" s="67">
        <f>[2]Свод_год_ПР_27!$I40</f>
        <v>0</v>
      </c>
      <c r="D37" s="67"/>
      <c r="E37" s="67"/>
      <c r="F37" s="101"/>
      <c r="G37" s="101"/>
      <c r="H37" s="67">
        <f t="shared" si="0"/>
        <v>0</v>
      </c>
      <c r="I37" s="66">
        <v>0</v>
      </c>
      <c r="J37" s="69"/>
      <c r="K37" s="69"/>
      <c r="L37" s="101"/>
      <c r="M37" s="101"/>
    </row>
    <row r="38" spans="1:13" ht="40.5" x14ac:dyDescent="0.35">
      <c r="A38" s="21">
        <v>7</v>
      </c>
      <c r="B38" s="116" t="s">
        <v>34</v>
      </c>
      <c r="C38" s="67">
        <f>[2]Свод_год_ПР_27!$I41</f>
        <v>0</v>
      </c>
      <c r="D38" s="67"/>
      <c r="E38" s="67"/>
      <c r="F38" s="101"/>
      <c r="G38" s="101"/>
      <c r="H38" s="67">
        <f t="shared" si="0"/>
        <v>0</v>
      </c>
      <c r="I38" s="66">
        <v>0</v>
      </c>
      <c r="J38" s="69"/>
      <c r="K38" s="69"/>
      <c r="L38" s="101"/>
      <c r="M38" s="101"/>
    </row>
    <row r="39" spans="1:13" ht="22.5" hidden="1" x14ac:dyDescent="0.35">
      <c r="A39" s="21">
        <v>30</v>
      </c>
      <c r="B39" s="116" t="s">
        <v>35</v>
      </c>
      <c r="C39" s="67">
        <f>[2]Свод_год_ПР_27!$I42</f>
        <v>0</v>
      </c>
      <c r="D39" s="67"/>
      <c r="E39" s="67"/>
      <c r="F39" s="101"/>
      <c r="G39" s="101"/>
      <c r="H39" s="67">
        <f t="shared" si="0"/>
        <v>0</v>
      </c>
      <c r="I39" s="66">
        <v>0</v>
      </c>
      <c r="J39" s="69"/>
      <c r="K39" s="69"/>
      <c r="L39" s="101"/>
      <c r="M39" s="101"/>
    </row>
    <row r="40" spans="1:13" ht="22.5" hidden="1" x14ac:dyDescent="0.35">
      <c r="A40" s="21">
        <v>31</v>
      </c>
      <c r="B40" s="116" t="s">
        <v>36</v>
      </c>
      <c r="C40" s="67">
        <f>[2]Свод_год_ПР_27!$I43</f>
        <v>0</v>
      </c>
      <c r="D40" s="67"/>
      <c r="E40" s="67"/>
      <c r="F40" s="101"/>
      <c r="G40" s="101"/>
      <c r="H40" s="67">
        <f t="shared" si="0"/>
        <v>0</v>
      </c>
      <c r="I40" s="66">
        <v>0</v>
      </c>
      <c r="J40" s="69"/>
      <c r="K40" s="69"/>
      <c r="L40" s="101"/>
      <c r="M40" s="101"/>
    </row>
    <row r="41" spans="1:13" ht="26.25" customHeight="1" x14ac:dyDescent="0.35">
      <c r="A41" s="21">
        <v>8</v>
      </c>
      <c r="B41" s="116" t="s">
        <v>37</v>
      </c>
      <c r="C41" s="67">
        <f>[2]Свод_год_ПР_27!$I44</f>
        <v>0</v>
      </c>
      <c r="D41" s="67"/>
      <c r="E41" s="67"/>
      <c r="F41" s="101"/>
      <c r="G41" s="101"/>
      <c r="H41" s="67">
        <f t="shared" si="0"/>
        <v>0</v>
      </c>
      <c r="I41" s="66">
        <v>0</v>
      </c>
      <c r="J41" s="69"/>
      <c r="K41" s="69"/>
      <c r="L41" s="101"/>
      <c r="M41" s="101"/>
    </row>
    <row r="42" spans="1:13" ht="22.5" hidden="1" x14ac:dyDescent="0.35">
      <c r="A42" s="21">
        <v>33</v>
      </c>
      <c r="B42" s="116" t="s">
        <v>38</v>
      </c>
      <c r="C42" s="67">
        <f>[2]Свод_год_ПР_27!$I45</f>
        <v>0</v>
      </c>
      <c r="D42" s="67"/>
      <c r="E42" s="67"/>
      <c r="F42" s="101"/>
      <c r="G42" s="101"/>
      <c r="H42" s="67">
        <f t="shared" si="0"/>
        <v>0</v>
      </c>
      <c r="I42" s="66">
        <v>0</v>
      </c>
      <c r="J42" s="69"/>
      <c r="K42" s="69"/>
      <c r="L42" s="101">
        <f t="shared" ref="L42:M86" si="1">IFERROR(ROUND(K42/J42*100,2),0)</f>
        <v>0</v>
      </c>
      <c r="M42" s="101">
        <f t="shared" si="1"/>
        <v>0</v>
      </c>
    </row>
    <row r="43" spans="1:13" ht="40.5" hidden="1" x14ac:dyDescent="0.35">
      <c r="A43" s="21">
        <v>34</v>
      </c>
      <c r="B43" s="116" t="s">
        <v>39</v>
      </c>
      <c r="C43" s="67">
        <f>[2]Свод_год_ПР_27!$I46</f>
        <v>0</v>
      </c>
      <c r="D43" s="67"/>
      <c r="E43" s="67"/>
      <c r="F43" s="101"/>
      <c r="G43" s="101"/>
      <c r="H43" s="67">
        <f t="shared" si="0"/>
        <v>0</v>
      </c>
      <c r="I43" s="66">
        <v>0</v>
      </c>
      <c r="J43" s="69"/>
      <c r="K43" s="69"/>
      <c r="L43" s="101">
        <f t="shared" si="1"/>
        <v>0</v>
      </c>
      <c r="M43" s="101">
        <f t="shared" si="1"/>
        <v>0</v>
      </c>
    </row>
    <row r="44" spans="1:13" ht="18.75" hidden="1" customHeight="1" x14ac:dyDescent="0.35">
      <c r="A44" s="21">
        <v>35</v>
      </c>
      <c r="B44" s="116" t="s">
        <v>40</v>
      </c>
      <c r="C44" s="67">
        <f>[2]Свод_год_ПР_27!$I47</f>
        <v>0</v>
      </c>
      <c r="D44" s="67"/>
      <c r="E44" s="67"/>
      <c r="F44" s="101"/>
      <c r="G44" s="101"/>
      <c r="H44" s="67">
        <f t="shared" si="0"/>
        <v>0</v>
      </c>
      <c r="I44" s="66">
        <v>0</v>
      </c>
      <c r="J44" s="69"/>
      <c r="K44" s="69"/>
      <c r="L44" s="101">
        <f t="shared" si="1"/>
        <v>0</v>
      </c>
      <c r="M44" s="101">
        <f t="shared" si="1"/>
        <v>0</v>
      </c>
    </row>
    <row r="45" spans="1:13" ht="40.5" hidden="1" x14ac:dyDescent="0.35">
      <c r="A45" s="21">
        <v>36</v>
      </c>
      <c r="B45" s="116" t="s">
        <v>41</v>
      </c>
      <c r="C45" s="67">
        <f>[2]Свод_год_ПР_27!$I48</f>
        <v>0</v>
      </c>
      <c r="D45" s="67"/>
      <c r="E45" s="67"/>
      <c r="F45" s="101"/>
      <c r="G45" s="101"/>
      <c r="H45" s="67">
        <f t="shared" si="0"/>
        <v>0</v>
      </c>
      <c r="I45" s="66">
        <v>0</v>
      </c>
      <c r="J45" s="69"/>
      <c r="K45" s="69"/>
      <c r="L45" s="101">
        <f t="shared" si="1"/>
        <v>0</v>
      </c>
      <c r="M45" s="101">
        <f t="shared" si="1"/>
        <v>0</v>
      </c>
    </row>
    <row r="46" spans="1:13" ht="60.75" hidden="1" x14ac:dyDescent="0.35">
      <c r="A46" s="21">
        <v>37</v>
      </c>
      <c r="B46" s="116" t="s">
        <v>42</v>
      </c>
      <c r="C46" s="67">
        <f>[2]Свод_год_ПР_27!$I49</f>
        <v>0</v>
      </c>
      <c r="D46" s="67"/>
      <c r="E46" s="67"/>
      <c r="F46" s="101"/>
      <c r="G46" s="101"/>
      <c r="H46" s="67">
        <f t="shared" si="0"/>
        <v>0</v>
      </c>
      <c r="I46" s="66">
        <v>0</v>
      </c>
      <c r="J46" s="69"/>
      <c r="K46" s="69"/>
      <c r="L46" s="101">
        <f t="shared" si="1"/>
        <v>0</v>
      </c>
      <c r="M46" s="101">
        <f t="shared" si="1"/>
        <v>0</v>
      </c>
    </row>
    <row r="47" spans="1:13" ht="81" hidden="1" x14ac:dyDescent="0.3">
      <c r="A47" s="14"/>
      <c r="B47" s="117" t="s">
        <v>43</v>
      </c>
      <c r="C47" s="70">
        <f>[2]Свод_год_ПР_27!$I50</f>
        <v>0</v>
      </c>
      <c r="D47" s="70"/>
      <c r="E47" s="70"/>
      <c r="F47" s="102"/>
      <c r="G47" s="102"/>
      <c r="H47" s="70">
        <f t="shared" si="0"/>
        <v>0</v>
      </c>
      <c r="I47" s="71">
        <v>0</v>
      </c>
      <c r="J47" s="72"/>
      <c r="K47" s="72"/>
      <c r="L47" s="102">
        <f t="shared" si="1"/>
        <v>0</v>
      </c>
      <c r="M47" s="102">
        <f t="shared" si="1"/>
        <v>0</v>
      </c>
    </row>
    <row r="48" spans="1:13" ht="21.75" hidden="1" x14ac:dyDescent="0.3">
      <c r="A48" s="14"/>
      <c r="B48" s="117" t="s">
        <v>44</v>
      </c>
      <c r="C48" s="70">
        <f>[2]Свод_год_ПР_27!$I51</f>
        <v>714887372.70000005</v>
      </c>
      <c r="D48" s="70"/>
      <c r="E48" s="70"/>
      <c r="F48" s="102"/>
      <c r="G48" s="102"/>
      <c r="H48" s="70">
        <f t="shared" si="0"/>
        <v>63236.39</v>
      </c>
      <c r="I48" s="71">
        <v>11305</v>
      </c>
      <c r="J48" s="72"/>
      <c r="K48" s="72"/>
      <c r="L48" s="102">
        <f t="shared" si="1"/>
        <v>0</v>
      </c>
      <c r="M48" s="102">
        <f t="shared" si="1"/>
        <v>0</v>
      </c>
    </row>
    <row r="49" spans="1:15" ht="40.5" hidden="1" x14ac:dyDescent="0.35">
      <c r="A49" s="21">
        <v>38</v>
      </c>
      <c r="B49" s="116" t="s">
        <v>45</v>
      </c>
      <c r="C49" s="67">
        <f>[2]Свод_год_ПР_27!$I52</f>
        <v>0</v>
      </c>
      <c r="D49" s="67"/>
      <c r="E49" s="67"/>
      <c r="F49" s="101"/>
      <c r="G49" s="101"/>
      <c r="H49" s="67">
        <f t="shared" si="0"/>
        <v>0</v>
      </c>
      <c r="I49" s="66">
        <v>0</v>
      </c>
      <c r="J49" s="69"/>
      <c r="K49" s="69"/>
      <c r="L49" s="101">
        <f t="shared" si="1"/>
        <v>0</v>
      </c>
      <c r="M49" s="101">
        <f t="shared" si="1"/>
        <v>0</v>
      </c>
    </row>
    <row r="50" spans="1:15" ht="40.5" hidden="1" x14ac:dyDescent="0.3">
      <c r="A50" s="23"/>
      <c r="B50" s="119" t="s">
        <v>46</v>
      </c>
      <c r="C50" s="70">
        <f>[2]Свод_год_ПР_27!$I53</f>
        <v>0</v>
      </c>
      <c r="D50" s="70"/>
      <c r="E50" s="70"/>
      <c r="F50" s="102"/>
      <c r="G50" s="102"/>
      <c r="H50" s="70">
        <f t="shared" si="0"/>
        <v>0</v>
      </c>
      <c r="I50" s="71">
        <v>0</v>
      </c>
      <c r="J50" s="72"/>
      <c r="K50" s="72"/>
      <c r="L50" s="102">
        <f t="shared" si="1"/>
        <v>0</v>
      </c>
      <c r="M50" s="102">
        <f t="shared" si="1"/>
        <v>0</v>
      </c>
    </row>
    <row r="51" spans="1:15" ht="60.75" hidden="1" x14ac:dyDescent="0.35">
      <c r="A51" s="8">
        <v>39</v>
      </c>
      <c r="B51" s="120" t="s">
        <v>47</v>
      </c>
      <c r="C51" s="67">
        <f>[2]Свод_год_ПР_27!$I54</f>
        <v>0</v>
      </c>
      <c r="D51" s="67"/>
      <c r="E51" s="67"/>
      <c r="F51" s="101"/>
      <c r="G51" s="101"/>
      <c r="H51" s="67">
        <f t="shared" si="0"/>
        <v>0</v>
      </c>
      <c r="I51" s="66">
        <v>0</v>
      </c>
      <c r="J51" s="69"/>
      <c r="K51" s="69"/>
      <c r="L51" s="101">
        <f t="shared" si="1"/>
        <v>0</v>
      </c>
      <c r="M51" s="101">
        <f t="shared" si="1"/>
        <v>0</v>
      </c>
    </row>
    <row r="52" spans="1:15" ht="16.5" hidden="1" customHeight="1" x14ac:dyDescent="0.35">
      <c r="A52" s="8"/>
      <c r="B52" s="120"/>
      <c r="C52" s="67">
        <f>[2]Свод_год_ПР_27!$I55</f>
        <v>0</v>
      </c>
      <c r="D52" s="67"/>
      <c r="E52" s="67"/>
      <c r="F52" s="101"/>
      <c r="G52" s="101"/>
      <c r="H52" s="67">
        <f t="shared" si="0"/>
        <v>0</v>
      </c>
      <c r="I52" s="66">
        <v>0</v>
      </c>
      <c r="J52" s="69"/>
      <c r="K52" s="69"/>
      <c r="L52" s="101">
        <f t="shared" si="1"/>
        <v>0</v>
      </c>
      <c r="M52" s="101">
        <f t="shared" si="1"/>
        <v>0</v>
      </c>
    </row>
    <row r="53" spans="1:15" ht="40.5" hidden="1" x14ac:dyDescent="0.3">
      <c r="A53" s="23"/>
      <c r="B53" s="117" t="s">
        <v>48</v>
      </c>
      <c r="C53" s="70">
        <f>[2]Свод_год_ПР_27!$I56</f>
        <v>0</v>
      </c>
      <c r="D53" s="70"/>
      <c r="E53" s="70"/>
      <c r="F53" s="102"/>
      <c r="G53" s="102"/>
      <c r="H53" s="70">
        <f t="shared" si="0"/>
        <v>0</v>
      </c>
      <c r="I53" s="71">
        <v>0</v>
      </c>
      <c r="J53" s="72"/>
      <c r="K53" s="72"/>
      <c r="L53" s="102">
        <f t="shared" si="1"/>
        <v>0</v>
      </c>
      <c r="M53" s="102">
        <f t="shared" si="1"/>
        <v>0</v>
      </c>
    </row>
    <row r="54" spans="1:15" ht="27" customHeight="1" x14ac:dyDescent="0.35">
      <c r="A54" s="21">
        <v>9</v>
      </c>
      <c r="B54" s="116" t="s">
        <v>49</v>
      </c>
      <c r="C54" s="67">
        <f>[2]Свод_год_ПР_27!$I57</f>
        <v>3171911.0599999996</v>
      </c>
      <c r="D54" s="67">
        <f t="shared" ref="D54:D82" si="2">ROUND(C54/12*3,2)</f>
        <v>792977.77</v>
      </c>
      <c r="E54" s="68" t="e">
        <f>#REF!</f>
        <v>#REF!</v>
      </c>
      <c r="F54" s="101">
        <f t="shared" ref="F54:G111" si="3">IFERROR(ROUND(E54/D54*100,2),0)</f>
        <v>0</v>
      </c>
      <c r="G54" s="101">
        <f>IFERROR(ROUND(E54/C54*100,2),0)</f>
        <v>0</v>
      </c>
      <c r="H54" s="67">
        <f t="shared" si="0"/>
        <v>22495.82</v>
      </c>
      <c r="I54" s="66">
        <v>141</v>
      </c>
      <c r="J54" s="69">
        <f>ROUND(I54/12*4,0)</f>
        <v>47</v>
      </c>
      <c r="K54" s="69" t="e">
        <f>#REF!</f>
        <v>#REF!</v>
      </c>
      <c r="L54" s="101">
        <f t="shared" si="1"/>
        <v>0</v>
      </c>
      <c r="M54" s="101">
        <f>IFERROR(ROUND(K54/I54*100,2),0)</f>
        <v>0</v>
      </c>
      <c r="O54" s="143">
        <f>D54-'[3]СВОД_2019_с фактом_КС'!$D54</f>
        <v>0</v>
      </c>
    </row>
    <row r="55" spans="1:15" ht="22.5" hidden="1" x14ac:dyDescent="0.35">
      <c r="A55" s="21">
        <v>41</v>
      </c>
      <c r="B55" s="116" t="s">
        <v>50</v>
      </c>
      <c r="C55" s="67">
        <f>[2]Свод_год_ПР_27!$I58</f>
        <v>0</v>
      </c>
      <c r="D55" s="67">
        <f t="shared" si="2"/>
        <v>0</v>
      </c>
      <c r="E55" s="67" t="e">
        <f>#REF!</f>
        <v>#REF!</v>
      </c>
      <c r="F55" s="101">
        <f t="shared" si="3"/>
        <v>0</v>
      </c>
      <c r="G55" s="101">
        <f t="shared" si="3"/>
        <v>0</v>
      </c>
      <c r="H55" s="67">
        <f t="shared" si="0"/>
        <v>0</v>
      </c>
      <c r="I55" s="66">
        <v>0</v>
      </c>
      <c r="J55" s="69">
        <f t="shared" ref="J55:J81" si="4">ROUND(I55/12,0)</f>
        <v>0</v>
      </c>
      <c r="K55" s="69"/>
      <c r="L55" s="101">
        <f t="shared" si="1"/>
        <v>0</v>
      </c>
      <c r="M55" s="101">
        <f t="shared" si="1"/>
        <v>0</v>
      </c>
      <c r="O55" s="143">
        <f>D55-'[3]СВОД_2019_с фактом_КС'!$D55</f>
        <v>0</v>
      </c>
    </row>
    <row r="56" spans="1:15" s="18" customFormat="1" ht="22.5" hidden="1" x14ac:dyDescent="0.35">
      <c r="A56" s="21">
        <v>42</v>
      </c>
      <c r="B56" s="116" t="s">
        <v>51</v>
      </c>
      <c r="C56" s="67">
        <f>[2]Свод_год_ПР_27!$I59</f>
        <v>0</v>
      </c>
      <c r="D56" s="67">
        <f t="shared" si="2"/>
        <v>0</v>
      </c>
      <c r="E56" s="67" t="e">
        <f>#REF!</f>
        <v>#REF!</v>
      </c>
      <c r="F56" s="101">
        <f t="shared" si="3"/>
        <v>0</v>
      </c>
      <c r="G56" s="101">
        <f t="shared" si="3"/>
        <v>0</v>
      </c>
      <c r="H56" s="67">
        <f t="shared" si="0"/>
        <v>0</v>
      </c>
      <c r="I56" s="66">
        <v>0</v>
      </c>
      <c r="J56" s="69">
        <f t="shared" si="4"/>
        <v>0</v>
      </c>
      <c r="K56" s="69"/>
      <c r="L56" s="101">
        <f t="shared" si="1"/>
        <v>0</v>
      </c>
      <c r="M56" s="101">
        <f t="shared" si="1"/>
        <v>0</v>
      </c>
      <c r="O56" s="143">
        <f>D56-'[3]СВОД_2019_с фактом_КС'!$D56</f>
        <v>0</v>
      </c>
    </row>
    <row r="57" spans="1:15" s="18" customFormat="1" ht="22.5" hidden="1" x14ac:dyDescent="0.35">
      <c r="A57" s="21">
        <v>43</v>
      </c>
      <c r="B57" s="116" t="s">
        <v>52</v>
      </c>
      <c r="C57" s="67">
        <f>[2]Свод_год_ПР_27!$I60</f>
        <v>0</v>
      </c>
      <c r="D57" s="67">
        <f t="shared" si="2"/>
        <v>0</v>
      </c>
      <c r="E57" s="67" t="e">
        <f>#REF!</f>
        <v>#REF!</v>
      </c>
      <c r="F57" s="101">
        <f t="shared" si="3"/>
        <v>0</v>
      </c>
      <c r="G57" s="101">
        <f t="shared" si="3"/>
        <v>0</v>
      </c>
      <c r="H57" s="67">
        <f t="shared" si="0"/>
        <v>0</v>
      </c>
      <c r="I57" s="66">
        <v>0</v>
      </c>
      <c r="J57" s="69">
        <f t="shared" si="4"/>
        <v>0</v>
      </c>
      <c r="K57" s="69"/>
      <c r="L57" s="101">
        <f t="shared" si="1"/>
        <v>0</v>
      </c>
      <c r="M57" s="101">
        <f t="shared" si="1"/>
        <v>0</v>
      </c>
      <c r="O57" s="143">
        <f>D57-'[3]СВОД_2019_с фактом_КС'!$D57</f>
        <v>0</v>
      </c>
    </row>
    <row r="58" spans="1:15" ht="40.5" hidden="1" x14ac:dyDescent="0.35">
      <c r="A58" s="21">
        <v>44</v>
      </c>
      <c r="B58" s="116" t="s">
        <v>53</v>
      </c>
      <c r="C58" s="67">
        <f>[2]Свод_год_ПР_27!$I61</f>
        <v>0</v>
      </c>
      <c r="D58" s="67">
        <f t="shared" si="2"/>
        <v>0</v>
      </c>
      <c r="E58" s="67" t="e">
        <f>#REF!</f>
        <v>#REF!</v>
      </c>
      <c r="F58" s="101">
        <f t="shared" si="3"/>
        <v>0</v>
      </c>
      <c r="G58" s="101">
        <f t="shared" si="3"/>
        <v>0</v>
      </c>
      <c r="H58" s="67">
        <f t="shared" si="0"/>
        <v>0</v>
      </c>
      <c r="I58" s="66">
        <v>0</v>
      </c>
      <c r="J58" s="69">
        <f t="shared" si="4"/>
        <v>0</v>
      </c>
      <c r="K58" s="69"/>
      <c r="L58" s="101">
        <f t="shared" si="1"/>
        <v>0</v>
      </c>
      <c r="M58" s="101">
        <f t="shared" si="1"/>
        <v>0</v>
      </c>
      <c r="O58" s="143">
        <f>D58-'[3]СВОД_2019_с фактом_КС'!$D58</f>
        <v>0</v>
      </c>
    </row>
    <row r="59" spans="1:15" ht="22.5" hidden="1" x14ac:dyDescent="0.35">
      <c r="A59" s="21">
        <v>45</v>
      </c>
      <c r="B59" s="116" t="s">
        <v>54</v>
      </c>
      <c r="C59" s="67">
        <f>[2]Свод_год_ПР_27!$I62</f>
        <v>0</v>
      </c>
      <c r="D59" s="67">
        <f t="shared" si="2"/>
        <v>0</v>
      </c>
      <c r="E59" s="67" t="e">
        <f>#REF!</f>
        <v>#REF!</v>
      </c>
      <c r="F59" s="101">
        <f t="shared" si="3"/>
        <v>0</v>
      </c>
      <c r="G59" s="101">
        <f t="shared" si="3"/>
        <v>0</v>
      </c>
      <c r="H59" s="67">
        <f t="shared" si="0"/>
        <v>0</v>
      </c>
      <c r="I59" s="66">
        <v>0</v>
      </c>
      <c r="J59" s="69">
        <f t="shared" si="4"/>
        <v>0</v>
      </c>
      <c r="K59" s="69"/>
      <c r="L59" s="101">
        <f t="shared" si="1"/>
        <v>0</v>
      </c>
      <c r="M59" s="101">
        <f t="shared" si="1"/>
        <v>0</v>
      </c>
      <c r="O59" s="143">
        <f>D59-'[3]СВОД_2019_с фактом_КС'!$D59</f>
        <v>0</v>
      </c>
    </row>
    <row r="60" spans="1:15" ht="18.75" hidden="1" customHeight="1" x14ac:dyDescent="0.35">
      <c r="A60" s="21">
        <v>46</v>
      </c>
      <c r="B60" s="116" t="s">
        <v>113</v>
      </c>
      <c r="C60" s="67">
        <f>[2]Свод_год_ПР_27!$I63</f>
        <v>0</v>
      </c>
      <c r="D60" s="67">
        <f t="shared" si="2"/>
        <v>0</v>
      </c>
      <c r="E60" s="67" t="e">
        <f>#REF!</f>
        <v>#REF!</v>
      </c>
      <c r="F60" s="101">
        <f t="shared" si="3"/>
        <v>0</v>
      </c>
      <c r="G60" s="101">
        <f t="shared" si="3"/>
        <v>0</v>
      </c>
      <c r="H60" s="67">
        <f t="shared" si="0"/>
        <v>0</v>
      </c>
      <c r="I60" s="66">
        <v>0</v>
      </c>
      <c r="J60" s="69">
        <f t="shared" si="4"/>
        <v>0</v>
      </c>
      <c r="K60" s="69"/>
      <c r="L60" s="101">
        <f t="shared" si="1"/>
        <v>0</v>
      </c>
      <c r="M60" s="101">
        <f t="shared" si="1"/>
        <v>0</v>
      </c>
      <c r="O60" s="143">
        <f>D60-'[3]СВОД_2019_с фактом_КС'!$D60</f>
        <v>0</v>
      </c>
    </row>
    <row r="61" spans="1:15" ht="60.75" hidden="1" x14ac:dyDescent="0.35">
      <c r="A61" s="14"/>
      <c r="B61" s="117" t="s">
        <v>56</v>
      </c>
      <c r="C61" s="70">
        <f>[2]Свод_год_ПР_27!$I64</f>
        <v>3171911.0599999996</v>
      </c>
      <c r="D61" s="67">
        <f t="shared" si="2"/>
        <v>792977.77</v>
      </c>
      <c r="E61" s="70" t="e">
        <f>#REF!</f>
        <v>#REF!</v>
      </c>
      <c r="F61" s="102">
        <f t="shared" si="3"/>
        <v>0</v>
      </c>
      <c r="G61" s="102">
        <f t="shared" si="3"/>
        <v>0</v>
      </c>
      <c r="H61" s="70">
        <f t="shared" si="0"/>
        <v>22495.82</v>
      </c>
      <c r="I61" s="71">
        <v>141</v>
      </c>
      <c r="J61" s="69">
        <f t="shared" si="4"/>
        <v>12</v>
      </c>
      <c r="K61" s="72"/>
      <c r="L61" s="102">
        <f t="shared" si="1"/>
        <v>0</v>
      </c>
      <c r="M61" s="102">
        <f t="shared" si="1"/>
        <v>0</v>
      </c>
      <c r="O61" s="143">
        <f>D61-'[3]СВОД_2019_с фактом_КС'!$D61</f>
        <v>528651.85000000009</v>
      </c>
    </row>
    <row r="62" spans="1:15" ht="40.5" hidden="1" x14ac:dyDescent="0.35">
      <c r="A62" s="21">
        <v>47</v>
      </c>
      <c r="B62" s="116" t="s">
        <v>57</v>
      </c>
      <c r="C62" s="67">
        <f>[2]Свод_год_ПР_27!$I65</f>
        <v>0</v>
      </c>
      <c r="D62" s="67">
        <f t="shared" si="2"/>
        <v>0</v>
      </c>
      <c r="E62" s="67" t="e">
        <f>#REF!</f>
        <v>#REF!</v>
      </c>
      <c r="F62" s="101">
        <f t="shared" si="3"/>
        <v>0</v>
      </c>
      <c r="G62" s="101">
        <f t="shared" si="3"/>
        <v>0</v>
      </c>
      <c r="H62" s="67">
        <f t="shared" si="0"/>
        <v>0</v>
      </c>
      <c r="I62" s="66">
        <v>0</v>
      </c>
      <c r="J62" s="69">
        <f t="shared" si="4"/>
        <v>0</v>
      </c>
      <c r="K62" s="69"/>
      <c r="L62" s="101">
        <f t="shared" si="1"/>
        <v>0</v>
      </c>
      <c r="M62" s="101">
        <f t="shared" si="1"/>
        <v>0</v>
      </c>
      <c r="O62" s="143">
        <f>D62-'[3]СВОД_2019_с фактом_КС'!$D62</f>
        <v>0</v>
      </c>
    </row>
    <row r="63" spans="1:15" s="18" customFormat="1" ht="22.5" hidden="1" x14ac:dyDescent="0.35">
      <c r="A63" s="21">
        <v>48</v>
      </c>
      <c r="B63" s="116" t="s">
        <v>58</v>
      </c>
      <c r="C63" s="67">
        <f>[2]Свод_год_ПР_27!$I66</f>
        <v>0</v>
      </c>
      <c r="D63" s="67">
        <f t="shared" si="2"/>
        <v>0</v>
      </c>
      <c r="E63" s="67" t="e">
        <f>#REF!</f>
        <v>#REF!</v>
      </c>
      <c r="F63" s="101">
        <f t="shared" si="3"/>
        <v>0</v>
      </c>
      <c r="G63" s="101">
        <f t="shared" si="3"/>
        <v>0</v>
      </c>
      <c r="H63" s="67">
        <f t="shared" si="0"/>
        <v>0</v>
      </c>
      <c r="I63" s="66">
        <v>0</v>
      </c>
      <c r="J63" s="69">
        <f t="shared" si="4"/>
        <v>0</v>
      </c>
      <c r="K63" s="69"/>
      <c r="L63" s="101">
        <f t="shared" si="1"/>
        <v>0</v>
      </c>
      <c r="M63" s="101">
        <f t="shared" si="1"/>
        <v>0</v>
      </c>
      <c r="O63" s="143">
        <f>D63-'[3]СВОД_2019_с фактом_КС'!$D63</f>
        <v>0</v>
      </c>
    </row>
    <row r="64" spans="1:15" ht="22.5" hidden="1" x14ac:dyDescent="0.35">
      <c r="A64" s="21">
        <v>49</v>
      </c>
      <c r="B64" s="116" t="s">
        <v>59</v>
      </c>
      <c r="C64" s="67">
        <f>[2]Свод_год_ПР_27!$I67</f>
        <v>0</v>
      </c>
      <c r="D64" s="67">
        <f t="shared" si="2"/>
        <v>0</v>
      </c>
      <c r="E64" s="67" t="e">
        <f>#REF!</f>
        <v>#REF!</v>
      </c>
      <c r="F64" s="101">
        <f t="shared" si="3"/>
        <v>0</v>
      </c>
      <c r="G64" s="101">
        <f t="shared" si="3"/>
        <v>0</v>
      </c>
      <c r="H64" s="67">
        <f t="shared" si="0"/>
        <v>0</v>
      </c>
      <c r="I64" s="66">
        <v>0</v>
      </c>
      <c r="J64" s="69">
        <f t="shared" si="4"/>
        <v>0</v>
      </c>
      <c r="K64" s="69"/>
      <c r="L64" s="101">
        <f t="shared" si="1"/>
        <v>0</v>
      </c>
      <c r="M64" s="101">
        <f t="shared" si="1"/>
        <v>0</v>
      </c>
      <c r="O64" s="143">
        <f>D64-'[3]СВОД_2019_с фактом_КС'!$D64</f>
        <v>0</v>
      </c>
    </row>
    <row r="65" spans="1:15" ht="22.5" hidden="1" x14ac:dyDescent="0.35">
      <c r="A65" s="21">
        <v>50</v>
      </c>
      <c r="B65" s="116" t="s">
        <v>60</v>
      </c>
      <c r="C65" s="67">
        <f>[2]Свод_год_ПР_27!$I68</f>
        <v>0</v>
      </c>
      <c r="D65" s="67">
        <f t="shared" si="2"/>
        <v>0</v>
      </c>
      <c r="E65" s="67" t="e">
        <f>#REF!</f>
        <v>#REF!</v>
      </c>
      <c r="F65" s="101">
        <f t="shared" si="3"/>
        <v>0</v>
      </c>
      <c r="G65" s="101">
        <f t="shared" si="3"/>
        <v>0</v>
      </c>
      <c r="H65" s="67">
        <f t="shared" si="0"/>
        <v>0</v>
      </c>
      <c r="I65" s="66">
        <v>0</v>
      </c>
      <c r="J65" s="69">
        <f t="shared" si="4"/>
        <v>0</v>
      </c>
      <c r="K65" s="69"/>
      <c r="L65" s="101">
        <f t="shared" si="1"/>
        <v>0</v>
      </c>
      <c r="M65" s="101">
        <f t="shared" si="1"/>
        <v>0</v>
      </c>
      <c r="O65" s="143">
        <f>D65-'[3]СВОД_2019_с фактом_КС'!$D65</f>
        <v>0</v>
      </c>
    </row>
    <row r="66" spans="1:15" ht="22.5" hidden="1" x14ac:dyDescent="0.35">
      <c r="A66" s="21">
        <v>51</v>
      </c>
      <c r="B66" s="116" t="s">
        <v>61</v>
      </c>
      <c r="C66" s="67">
        <f>[2]Свод_год_ПР_27!$I69</f>
        <v>0</v>
      </c>
      <c r="D66" s="67">
        <f t="shared" si="2"/>
        <v>0</v>
      </c>
      <c r="E66" s="67" t="e">
        <f>#REF!</f>
        <v>#REF!</v>
      </c>
      <c r="F66" s="101">
        <f t="shared" si="3"/>
        <v>0</v>
      </c>
      <c r="G66" s="101">
        <f t="shared" si="3"/>
        <v>0</v>
      </c>
      <c r="H66" s="67">
        <f t="shared" si="0"/>
        <v>0</v>
      </c>
      <c r="I66" s="66">
        <v>0</v>
      </c>
      <c r="J66" s="69">
        <f t="shared" si="4"/>
        <v>0</v>
      </c>
      <c r="K66" s="69"/>
      <c r="L66" s="101">
        <f t="shared" si="1"/>
        <v>0</v>
      </c>
      <c r="M66" s="101">
        <f t="shared" si="1"/>
        <v>0</v>
      </c>
      <c r="O66" s="143">
        <f>D66-'[3]СВОД_2019_с фактом_КС'!$D66</f>
        <v>0</v>
      </c>
    </row>
    <row r="67" spans="1:15" ht="60.75" hidden="1" x14ac:dyDescent="0.35">
      <c r="A67" s="21">
        <v>52</v>
      </c>
      <c r="B67" s="116" t="s">
        <v>62</v>
      </c>
      <c r="C67" s="67">
        <f>[2]Свод_год_ПР_27!$I70</f>
        <v>0</v>
      </c>
      <c r="D67" s="67">
        <f t="shared" si="2"/>
        <v>0</v>
      </c>
      <c r="E67" s="67" t="e">
        <f>#REF!</f>
        <v>#REF!</v>
      </c>
      <c r="F67" s="101">
        <f t="shared" si="3"/>
        <v>0</v>
      </c>
      <c r="G67" s="101">
        <f t="shared" si="3"/>
        <v>0</v>
      </c>
      <c r="H67" s="67">
        <f t="shared" si="0"/>
        <v>0</v>
      </c>
      <c r="I67" s="66">
        <v>0</v>
      </c>
      <c r="J67" s="69">
        <f t="shared" si="4"/>
        <v>0</v>
      </c>
      <c r="K67" s="69"/>
      <c r="L67" s="101">
        <f t="shared" si="1"/>
        <v>0</v>
      </c>
      <c r="M67" s="101">
        <f t="shared" si="1"/>
        <v>0</v>
      </c>
      <c r="O67" s="143">
        <f>D67-'[3]СВОД_2019_с фактом_КС'!$D67</f>
        <v>0</v>
      </c>
    </row>
    <row r="68" spans="1:15" ht="22.5" hidden="1" x14ac:dyDescent="0.35">
      <c r="A68" s="21">
        <v>53</v>
      </c>
      <c r="B68" s="116" t="s">
        <v>63</v>
      </c>
      <c r="C68" s="67">
        <f>[2]Свод_год_ПР_27!$I71</f>
        <v>0</v>
      </c>
      <c r="D68" s="67">
        <f t="shared" si="2"/>
        <v>0</v>
      </c>
      <c r="E68" s="67" t="e">
        <f>#REF!</f>
        <v>#REF!</v>
      </c>
      <c r="F68" s="101">
        <f t="shared" si="3"/>
        <v>0</v>
      </c>
      <c r="G68" s="101">
        <f t="shared" si="3"/>
        <v>0</v>
      </c>
      <c r="H68" s="67">
        <f t="shared" si="0"/>
        <v>0</v>
      </c>
      <c r="I68" s="66">
        <v>0</v>
      </c>
      <c r="J68" s="69">
        <f t="shared" si="4"/>
        <v>0</v>
      </c>
      <c r="K68" s="69"/>
      <c r="L68" s="101">
        <f t="shared" si="1"/>
        <v>0</v>
      </c>
      <c r="M68" s="101">
        <f t="shared" si="1"/>
        <v>0</v>
      </c>
      <c r="O68" s="143">
        <f>D68-'[3]СВОД_2019_с фактом_КС'!$D68</f>
        <v>0</v>
      </c>
    </row>
    <row r="69" spans="1:15" ht="22.5" hidden="1" x14ac:dyDescent="0.35">
      <c r="A69" s="21">
        <v>54</v>
      </c>
      <c r="B69" s="116" t="s">
        <v>64</v>
      </c>
      <c r="C69" s="67">
        <f>[2]Свод_год_ПР_27!$I72</f>
        <v>0</v>
      </c>
      <c r="D69" s="67">
        <f t="shared" si="2"/>
        <v>0</v>
      </c>
      <c r="E69" s="67" t="e">
        <f>#REF!</f>
        <v>#REF!</v>
      </c>
      <c r="F69" s="101">
        <f t="shared" si="3"/>
        <v>0</v>
      </c>
      <c r="G69" s="101">
        <f t="shared" si="3"/>
        <v>0</v>
      </c>
      <c r="H69" s="67">
        <f t="shared" si="0"/>
        <v>0</v>
      </c>
      <c r="I69" s="66">
        <v>0</v>
      </c>
      <c r="J69" s="69">
        <f t="shared" si="4"/>
        <v>0</v>
      </c>
      <c r="K69" s="69"/>
      <c r="L69" s="101">
        <f t="shared" si="1"/>
        <v>0</v>
      </c>
      <c r="M69" s="101">
        <f t="shared" si="1"/>
        <v>0</v>
      </c>
      <c r="O69" s="143">
        <f>D69-'[3]СВОД_2019_с фактом_КС'!$D69</f>
        <v>0</v>
      </c>
    </row>
    <row r="70" spans="1:15" ht="22.5" hidden="1" x14ac:dyDescent="0.35">
      <c r="A70" s="21">
        <v>55</v>
      </c>
      <c r="B70" s="116" t="s">
        <v>65</v>
      </c>
      <c r="C70" s="67">
        <f>[2]Свод_год_ПР_27!$I73</f>
        <v>0</v>
      </c>
      <c r="D70" s="67">
        <f t="shared" si="2"/>
        <v>0</v>
      </c>
      <c r="E70" s="67" t="e">
        <f>#REF!</f>
        <v>#REF!</v>
      </c>
      <c r="F70" s="101">
        <f t="shared" si="3"/>
        <v>0</v>
      </c>
      <c r="G70" s="101">
        <f t="shared" si="3"/>
        <v>0</v>
      </c>
      <c r="H70" s="67">
        <f t="shared" si="0"/>
        <v>0</v>
      </c>
      <c r="I70" s="66">
        <v>0</v>
      </c>
      <c r="J70" s="69">
        <f t="shared" si="4"/>
        <v>0</v>
      </c>
      <c r="K70" s="69"/>
      <c r="L70" s="101">
        <f t="shared" si="1"/>
        <v>0</v>
      </c>
      <c r="M70" s="101">
        <f t="shared" si="1"/>
        <v>0</v>
      </c>
      <c r="O70" s="143">
        <f>D70-'[3]СВОД_2019_с фактом_КС'!$D70</f>
        <v>0</v>
      </c>
    </row>
    <row r="71" spans="1:15" ht="60.75" hidden="1" x14ac:dyDescent="0.35">
      <c r="A71" s="21">
        <v>56</v>
      </c>
      <c r="B71" s="116" t="s">
        <v>66</v>
      </c>
      <c r="C71" s="67">
        <f>[2]Свод_год_ПР_27!$I74</f>
        <v>0</v>
      </c>
      <c r="D71" s="67">
        <f t="shared" si="2"/>
        <v>0</v>
      </c>
      <c r="E71" s="67" t="e">
        <f>#REF!</f>
        <v>#REF!</v>
      </c>
      <c r="F71" s="101">
        <f t="shared" si="3"/>
        <v>0</v>
      </c>
      <c r="G71" s="101">
        <f t="shared" si="3"/>
        <v>0</v>
      </c>
      <c r="H71" s="67">
        <f t="shared" ref="H71:H111" si="5">IFERROR(ROUND(C71/I71,2),0)</f>
        <v>0</v>
      </c>
      <c r="I71" s="66">
        <v>0</v>
      </c>
      <c r="J71" s="69">
        <f t="shared" si="4"/>
        <v>0</v>
      </c>
      <c r="K71" s="69"/>
      <c r="L71" s="101">
        <f t="shared" si="1"/>
        <v>0</v>
      </c>
      <c r="M71" s="101">
        <f t="shared" si="1"/>
        <v>0</v>
      </c>
      <c r="O71" s="143">
        <f>D71-'[3]СВОД_2019_с фактом_КС'!$D71</f>
        <v>0</v>
      </c>
    </row>
    <row r="72" spans="1:15" ht="40.5" hidden="1" x14ac:dyDescent="0.35">
      <c r="A72" s="21">
        <v>57</v>
      </c>
      <c r="B72" s="116" t="s">
        <v>67</v>
      </c>
      <c r="C72" s="67">
        <f>[2]Свод_год_ПР_27!$I75</f>
        <v>0</v>
      </c>
      <c r="D72" s="67">
        <f t="shared" si="2"/>
        <v>0</v>
      </c>
      <c r="E72" s="67" t="e">
        <f>#REF!</f>
        <v>#REF!</v>
      </c>
      <c r="F72" s="101">
        <f t="shared" si="3"/>
        <v>0</v>
      </c>
      <c r="G72" s="101">
        <f t="shared" si="3"/>
        <v>0</v>
      </c>
      <c r="H72" s="67">
        <f t="shared" si="5"/>
        <v>0</v>
      </c>
      <c r="I72" s="66">
        <v>0</v>
      </c>
      <c r="J72" s="69">
        <f t="shared" si="4"/>
        <v>0</v>
      </c>
      <c r="K72" s="69"/>
      <c r="L72" s="101">
        <f t="shared" si="1"/>
        <v>0</v>
      </c>
      <c r="M72" s="101">
        <f t="shared" si="1"/>
        <v>0</v>
      </c>
      <c r="O72" s="143">
        <f>D72-'[3]СВОД_2019_с фактом_КС'!$D72</f>
        <v>0</v>
      </c>
    </row>
    <row r="73" spans="1:15" ht="22.5" hidden="1" x14ac:dyDescent="0.35">
      <c r="A73" s="21">
        <v>58</v>
      </c>
      <c r="B73" s="116" t="s">
        <v>68</v>
      </c>
      <c r="C73" s="67">
        <f>[2]Свод_год_ПР_27!$I76</f>
        <v>0</v>
      </c>
      <c r="D73" s="67">
        <f t="shared" si="2"/>
        <v>0</v>
      </c>
      <c r="E73" s="67" t="e">
        <f>#REF!</f>
        <v>#REF!</v>
      </c>
      <c r="F73" s="101">
        <f t="shared" si="3"/>
        <v>0</v>
      </c>
      <c r="G73" s="101">
        <f t="shared" si="3"/>
        <v>0</v>
      </c>
      <c r="H73" s="67">
        <f t="shared" si="5"/>
        <v>0</v>
      </c>
      <c r="I73" s="66">
        <v>0</v>
      </c>
      <c r="J73" s="69">
        <f t="shared" si="4"/>
        <v>0</v>
      </c>
      <c r="K73" s="69"/>
      <c r="L73" s="101">
        <f t="shared" si="1"/>
        <v>0</v>
      </c>
      <c r="M73" s="101">
        <f t="shared" si="1"/>
        <v>0</v>
      </c>
      <c r="O73" s="143">
        <f>D73-'[3]СВОД_2019_с фактом_КС'!$D73</f>
        <v>0</v>
      </c>
    </row>
    <row r="74" spans="1:15" ht="22.5" hidden="1" x14ac:dyDescent="0.35">
      <c r="A74" s="21">
        <v>59</v>
      </c>
      <c r="B74" s="116" t="s">
        <v>69</v>
      </c>
      <c r="C74" s="67">
        <f>[2]Свод_год_ПР_27!$I77</f>
        <v>0</v>
      </c>
      <c r="D74" s="67">
        <f t="shared" si="2"/>
        <v>0</v>
      </c>
      <c r="E74" s="67" t="e">
        <f>#REF!</f>
        <v>#REF!</v>
      </c>
      <c r="F74" s="101">
        <f t="shared" si="3"/>
        <v>0</v>
      </c>
      <c r="G74" s="101">
        <f t="shared" si="3"/>
        <v>0</v>
      </c>
      <c r="H74" s="67">
        <f t="shared" si="5"/>
        <v>0</v>
      </c>
      <c r="I74" s="66">
        <v>0</v>
      </c>
      <c r="J74" s="69">
        <f t="shared" si="4"/>
        <v>0</v>
      </c>
      <c r="K74" s="69"/>
      <c r="L74" s="101">
        <f t="shared" si="1"/>
        <v>0</v>
      </c>
      <c r="M74" s="101">
        <f t="shared" si="1"/>
        <v>0</v>
      </c>
      <c r="O74" s="143">
        <f>D74-'[3]СВОД_2019_с фактом_КС'!$D74</f>
        <v>0</v>
      </c>
    </row>
    <row r="75" spans="1:15" ht="40.5" hidden="1" x14ac:dyDescent="0.35">
      <c r="A75" s="21">
        <v>60</v>
      </c>
      <c r="B75" s="116" t="s">
        <v>70</v>
      </c>
      <c r="C75" s="67">
        <f>[2]Свод_год_ПР_27!$I78</f>
        <v>0</v>
      </c>
      <c r="D75" s="67">
        <f t="shared" si="2"/>
        <v>0</v>
      </c>
      <c r="E75" s="67" t="e">
        <f>#REF!</f>
        <v>#REF!</v>
      </c>
      <c r="F75" s="101">
        <f t="shared" si="3"/>
        <v>0</v>
      </c>
      <c r="G75" s="101">
        <f t="shared" si="3"/>
        <v>0</v>
      </c>
      <c r="H75" s="67">
        <f t="shared" si="5"/>
        <v>0</v>
      </c>
      <c r="I75" s="66">
        <v>0</v>
      </c>
      <c r="J75" s="69">
        <f t="shared" si="4"/>
        <v>0</v>
      </c>
      <c r="K75" s="69"/>
      <c r="L75" s="101">
        <f t="shared" si="1"/>
        <v>0</v>
      </c>
      <c r="M75" s="101">
        <f t="shared" si="1"/>
        <v>0</v>
      </c>
      <c r="O75" s="143">
        <f>D75-'[3]СВОД_2019_с фактом_КС'!$D75</f>
        <v>0</v>
      </c>
    </row>
    <row r="76" spans="1:15" ht="40.5" hidden="1" x14ac:dyDescent="0.35">
      <c r="A76" s="21">
        <v>61</v>
      </c>
      <c r="B76" s="116" t="s">
        <v>71</v>
      </c>
      <c r="C76" s="67">
        <f>[2]Свод_год_ПР_27!$I79</f>
        <v>0</v>
      </c>
      <c r="D76" s="67">
        <f t="shared" si="2"/>
        <v>0</v>
      </c>
      <c r="E76" s="67" t="e">
        <f>#REF!</f>
        <v>#REF!</v>
      </c>
      <c r="F76" s="101">
        <f t="shared" si="3"/>
        <v>0</v>
      </c>
      <c r="G76" s="101">
        <f t="shared" si="3"/>
        <v>0</v>
      </c>
      <c r="H76" s="67">
        <f t="shared" si="5"/>
        <v>0</v>
      </c>
      <c r="I76" s="66">
        <v>0</v>
      </c>
      <c r="J76" s="69">
        <f t="shared" si="4"/>
        <v>0</v>
      </c>
      <c r="K76" s="69"/>
      <c r="L76" s="101">
        <f t="shared" si="1"/>
        <v>0</v>
      </c>
      <c r="M76" s="101">
        <f t="shared" si="1"/>
        <v>0</v>
      </c>
      <c r="O76" s="143">
        <f>D76-'[3]СВОД_2019_с фактом_КС'!$D76</f>
        <v>0</v>
      </c>
    </row>
    <row r="77" spans="1:15" ht="22.5" hidden="1" x14ac:dyDescent="0.35">
      <c r="A77" s="21">
        <v>62</v>
      </c>
      <c r="B77" s="116" t="s">
        <v>72</v>
      </c>
      <c r="C77" s="67">
        <f>[2]Свод_год_ПР_27!$I80</f>
        <v>0</v>
      </c>
      <c r="D77" s="67">
        <f t="shared" si="2"/>
        <v>0</v>
      </c>
      <c r="E77" s="67" t="e">
        <f>#REF!</f>
        <v>#REF!</v>
      </c>
      <c r="F77" s="101">
        <f t="shared" si="3"/>
        <v>0</v>
      </c>
      <c r="G77" s="101">
        <f t="shared" si="3"/>
        <v>0</v>
      </c>
      <c r="H77" s="67">
        <f t="shared" si="5"/>
        <v>0</v>
      </c>
      <c r="I77" s="66">
        <v>0</v>
      </c>
      <c r="J77" s="69">
        <f t="shared" si="4"/>
        <v>0</v>
      </c>
      <c r="K77" s="69"/>
      <c r="L77" s="101">
        <f t="shared" si="1"/>
        <v>0</v>
      </c>
      <c r="M77" s="101">
        <f t="shared" si="1"/>
        <v>0</v>
      </c>
      <c r="O77" s="143">
        <f>D77-'[3]СВОД_2019_с фактом_КС'!$D77</f>
        <v>0</v>
      </c>
    </row>
    <row r="78" spans="1:15" ht="22.5" hidden="1" x14ac:dyDescent="0.35">
      <c r="A78" s="21">
        <v>63</v>
      </c>
      <c r="B78" s="116" t="s">
        <v>73</v>
      </c>
      <c r="C78" s="67">
        <f>[2]Свод_год_ПР_27!$I81</f>
        <v>0</v>
      </c>
      <c r="D78" s="67">
        <f t="shared" si="2"/>
        <v>0</v>
      </c>
      <c r="E78" s="67" t="e">
        <f>#REF!</f>
        <v>#REF!</v>
      </c>
      <c r="F78" s="101">
        <f t="shared" si="3"/>
        <v>0</v>
      </c>
      <c r="G78" s="101">
        <f t="shared" si="3"/>
        <v>0</v>
      </c>
      <c r="H78" s="67">
        <f t="shared" si="5"/>
        <v>0</v>
      </c>
      <c r="I78" s="66">
        <v>0</v>
      </c>
      <c r="J78" s="69">
        <f t="shared" si="4"/>
        <v>0</v>
      </c>
      <c r="K78" s="69"/>
      <c r="L78" s="101">
        <f t="shared" si="1"/>
        <v>0</v>
      </c>
      <c r="M78" s="101">
        <f t="shared" si="1"/>
        <v>0</v>
      </c>
      <c r="O78" s="143">
        <f>D78-'[3]СВОД_2019_с фактом_КС'!$D78</f>
        <v>0</v>
      </c>
    </row>
    <row r="79" spans="1:15" ht="22.5" hidden="1" x14ac:dyDescent="0.35">
      <c r="A79" s="21">
        <v>64</v>
      </c>
      <c r="B79" s="121" t="s">
        <v>74</v>
      </c>
      <c r="C79" s="67">
        <f>[2]Свод_год_ПР_27!$I82</f>
        <v>0</v>
      </c>
      <c r="D79" s="67">
        <f t="shared" si="2"/>
        <v>0</v>
      </c>
      <c r="E79" s="67" t="e">
        <f>#REF!</f>
        <v>#REF!</v>
      </c>
      <c r="F79" s="101">
        <f t="shared" si="3"/>
        <v>0</v>
      </c>
      <c r="G79" s="101">
        <f t="shared" si="3"/>
        <v>0</v>
      </c>
      <c r="H79" s="67">
        <f t="shared" si="5"/>
        <v>0</v>
      </c>
      <c r="I79" s="66">
        <v>0</v>
      </c>
      <c r="J79" s="69">
        <f t="shared" si="4"/>
        <v>0</v>
      </c>
      <c r="K79" s="69"/>
      <c r="L79" s="101">
        <f t="shared" si="1"/>
        <v>0</v>
      </c>
      <c r="M79" s="101">
        <f t="shared" si="1"/>
        <v>0</v>
      </c>
      <c r="O79" s="143">
        <f>D79-'[3]СВОД_2019_с фактом_КС'!$D79</f>
        <v>0</v>
      </c>
    </row>
    <row r="80" spans="1:15" s="30" customFormat="1" ht="22.5" hidden="1" x14ac:dyDescent="0.35">
      <c r="A80" s="21">
        <v>65</v>
      </c>
      <c r="B80" s="121" t="s">
        <v>75</v>
      </c>
      <c r="C80" s="67">
        <f>[2]Свод_год_ПР_27!$I83</f>
        <v>0</v>
      </c>
      <c r="D80" s="67">
        <f t="shared" si="2"/>
        <v>0</v>
      </c>
      <c r="E80" s="67" t="e">
        <f>#REF!</f>
        <v>#REF!</v>
      </c>
      <c r="F80" s="101">
        <f t="shared" si="3"/>
        <v>0</v>
      </c>
      <c r="G80" s="101">
        <f t="shared" si="3"/>
        <v>0</v>
      </c>
      <c r="H80" s="67">
        <f t="shared" si="5"/>
        <v>0</v>
      </c>
      <c r="I80" s="66">
        <v>0</v>
      </c>
      <c r="J80" s="69">
        <f t="shared" si="4"/>
        <v>0</v>
      </c>
      <c r="K80" s="69"/>
      <c r="L80" s="101">
        <f t="shared" si="1"/>
        <v>0</v>
      </c>
      <c r="M80" s="101">
        <f t="shared" si="1"/>
        <v>0</v>
      </c>
      <c r="O80" s="143">
        <f>D80-'[3]СВОД_2019_с фактом_КС'!$D80</f>
        <v>0</v>
      </c>
    </row>
    <row r="81" spans="1:122" s="30" customFormat="1" ht="22.5" hidden="1" x14ac:dyDescent="0.35">
      <c r="A81" s="21">
        <v>66</v>
      </c>
      <c r="B81" s="121" t="s">
        <v>76</v>
      </c>
      <c r="C81" s="67">
        <f>[2]Свод_год_ПР_27!$I84</f>
        <v>0</v>
      </c>
      <c r="D81" s="67">
        <f t="shared" si="2"/>
        <v>0</v>
      </c>
      <c r="E81" s="67" t="e">
        <f>#REF!</f>
        <v>#REF!</v>
      </c>
      <c r="F81" s="101">
        <f t="shared" si="3"/>
        <v>0</v>
      </c>
      <c r="G81" s="101">
        <f t="shared" si="3"/>
        <v>0</v>
      </c>
      <c r="H81" s="67">
        <f t="shared" si="5"/>
        <v>0</v>
      </c>
      <c r="I81" s="66">
        <v>0</v>
      </c>
      <c r="J81" s="69">
        <f t="shared" si="4"/>
        <v>0</v>
      </c>
      <c r="K81" s="69"/>
      <c r="L81" s="101">
        <f t="shared" si="1"/>
        <v>0</v>
      </c>
      <c r="M81" s="101">
        <f t="shared" si="1"/>
        <v>0</v>
      </c>
      <c r="O81" s="143">
        <f>D81-'[3]СВОД_2019_с фактом_КС'!$D81</f>
        <v>0</v>
      </c>
    </row>
    <row r="82" spans="1:122" s="32" customFormat="1" ht="43.5" customHeight="1" x14ac:dyDescent="0.35">
      <c r="A82" s="21">
        <v>10</v>
      </c>
      <c r="B82" s="116" t="s">
        <v>77</v>
      </c>
      <c r="C82" s="67">
        <f>[2]Свод_год_ПР_27!$I85</f>
        <v>4410386.2699999996</v>
      </c>
      <c r="D82" s="67">
        <f t="shared" si="2"/>
        <v>1102596.57</v>
      </c>
      <c r="E82" s="67" t="e">
        <f>#REF!</f>
        <v>#REF!</v>
      </c>
      <c r="F82" s="101">
        <f t="shared" si="3"/>
        <v>0</v>
      </c>
      <c r="G82" s="101">
        <f>IFERROR(ROUND(E82/C82*100,2),0)</f>
        <v>0</v>
      </c>
      <c r="H82" s="67">
        <f t="shared" si="5"/>
        <v>100236.05</v>
      </c>
      <c r="I82" s="66">
        <v>44</v>
      </c>
      <c r="J82" s="69">
        <f>ROUND(I82/12*4,0)</f>
        <v>15</v>
      </c>
      <c r="K82" s="69" t="e">
        <f>#REF!</f>
        <v>#REF!</v>
      </c>
      <c r="L82" s="101">
        <f t="shared" si="1"/>
        <v>0</v>
      </c>
      <c r="M82" s="101">
        <f>IFERROR(ROUND(K82/I82*100,2),0)</f>
        <v>0</v>
      </c>
      <c r="O82" s="143">
        <f>D82-'[3]СВОД_2019_с фактом_КС'!$D82</f>
        <v>0</v>
      </c>
    </row>
    <row r="83" spans="1:122" ht="40.5" hidden="1" x14ac:dyDescent="0.35">
      <c r="A83" s="21">
        <v>68</v>
      </c>
      <c r="B83" s="78" t="s">
        <v>78</v>
      </c>
      <c r="C83" s="67">
        <f>[2]Свод_год_ПР_27!$I86</f>
        <v>0</v>
      </c>
      <c r="D83" s="67"/>
      <c r="E83" s="67"/>
      <c r="F83" s="68">
        <f t="shared" si="3"/>
        <v>0</v>
      </c>
      <c r="G83" s="68">
        <f t="shared" si="3"/>
        <v>0</v>
      </c>
      <c r="H83" s="67">
        <f t="shared" si="5"/>
        <v>0</v>
      </c>
      <c r="I83" s="66">
        <v>0</v>
      </c>
      <c r="J83" s="69"/>
      <c r="K83" s="69"/>
      <c r="L83" s="68">
        <f t="shared" si="1"/>
        <v>0</v>
      </c>
      <c r="M83" s="68">
        <f t="shared" si="1"/>
        <v>0</v>
      </c>
      <c r="O83" s="143">
        <f>D83-'[3]СВОД_2019_с фактом_КС'!$D83</f>
        <v>0</v>
      </c>
    </row>
    <row r="84" spans="1:122" ht="22.5" hidden="1" x14ac:dyDescent="0.35">
      <c r="A84" s="21">
        <v>69</v>
      </c>
      <c r="B84" s="79" t="s">
        <v>79</v>
      </c>
      <c r="C84" s="67">
        <f>[2]Свод_год_ПР_27!$I87</f>
        <v>0</v>
      </c>
      <c r="D84" s="67"/>
      <c r="E84" s="67"/>
      <c r="F84" s="68">
        <f t="shared" si="3"/>
        <v>0</v>
      </c>
      <c r="G84" s="68">
        <f t="shared" si="3"/>
        <v>0</v>
      </c>
      <c r="H84" s="67">
        <f t="shared" si="5"/>
        <v>0</v>
      </c>
      <c r="I84" s="66">
        <v>0</v>
      </c>
      <c r="J84" s="69"/>
      <c r="K84" s="69"/>
      <c r="L84" s="68">
        <f t="shared" si="1"/>
        <v>0</v>
      </c>
      <c r="M84" s="68">
        <f t="shared" si="1"/>
        <v>0</v>
      </c>
      <c r="O84" s="143">
        <f>D84-'[3]СВОД_2019_с фактом_КС'!$D84</f>
        <v>0</v>
      </c>
    </row>
    <row r="85" spans="1:122" ht="22.5" hidden="1" x14ac:dyDescent="0.35">
      <c r="A85" s="21">
        <v>70</v>
      </c>
      <c r="B85" s="79" t="s">
        <v>80</v>
      </c>
      <c r="C85" s="67">
        <f>[2]Свод_год_ПР_27!$I88</f>
        <v>0</v>
      </c>
      <c r="D85" s="67"/>
      <c r="E85" s="67"/>
      <c r="F85" s="68">
        <f t="shared" si="3"/>
        <v>0</v>
      </c>
      <c r="G85" s="68">
        <f t="shared" si="3"/>
        <v>0</v>
      </c>
      <c r="H85" s="67">
        <f t="shared" si="5"/>
        <v>0</v>
      </c>
      <c r="I85" s="66">
        <v>0</v>
      </c>
      <c r="J85" s="69"/>
      <c r="K85" s="69"/>
      <c r="L85" s="68">
        <f t="shared" si="1"/>
        <v>0</v>
      </c>
      <c r="M85" s="68">
        <f t="shared" si="1"/>
        <v>0</v>
      </c>
      <c r="O85" s="143">
        <f>D85-'[3]СВОД_2019_с фактом_КС'!$D85</f>
        <v>0</v>
      </c>
    </row>
    <row r="86" spans="1:122" ht="18.75" hidden="1" customHeight="1" x14ac:dyDescent="0.35">
      <c r="A86" s="21">
        <v>71</v>
      </c>
      <c r="B86" s="80" t="s">
        <v>81</v>
      </c>
      <c r="C86" s="67">
        <f>[2]Свод_год_ПР_27!$I89</f>
        <v>0</v>
      </c>
      <c r="D86" s="67"/>
      <c r="E86" s="67"/>
      <c r="F86" s="68">
        <f t="shared" si="3"/>
        <v>0</v>
      </c>
      <c r="G86" s="68">
        <f t="shared" si="3"/>
        <v>0</v>
      </c>
      <c r="H86" s="67">
        <f t="shared" si="5"/>
        <v>0</v>
      </c>
      <c r="I86" s="66">
        <v>0</v>
      </c>
      <c r="J86" s="69"/>
      <c r="K86" s="69"/>
      <c r="L86" s="68">
        <f t="shared" si="1"/>
        <v>0</v>
      </c>
      <c r="M86" s="68">
        <f t="shared" si="1"/>
        <v>0</v>
      </c>
      <c r="O86" s="143">
        <f>D86-'[3]СВОД_2019_с фактом_КС'!$D86</f>
        <v>0</v>
      </c>
    </row>
    <row r="87" spans="1:122" ht="22.5" hidden="1" x14ac:dyDescent="0.35">
      <c r="A87" s="21">
        <v>72</v>
      </c>
      <c r="B87" s="80" t="s">
        <v>82</v>
      </c>
      <c r="C87" s="67">
        <f>[2]Свод_год_ПР_27!$I90</f>
        <v>0</v>
      </c>
      <c r="D87" s="67"/>
      <c r="E87" s="67"/>
      <c r="F87" s="68">
        <f t="shared" si="3"/>
        <v>0</v>
      </c>
      <c r="G87" s="68">
        <f t="shared" si="3"/>
        <v>0</v>
      </c>
      <c r="H87" s="67">
        <f t="shared" si="5"/>
        <v>0</v>
      </c>
      <c r="I87" s="66">
        <v>0</v>
      </c>
      <c r="J87" s="69"/>
      <c r="K87" s="69"/>
      <c r="L87" s="68">
        <f t="shared" ref="L87:M111" si="6">IFERROR(ROUND(K87/J87*100,2),0)</f>
        <v>0</v>
      </c>
      <c r="M87" s="68">
        <f t="shared" si="6"/>
        <v>0</v>
      </c>
      <c r="O87" s="143">
        <f>D87-'[3]СВОД_2019_с фактом_КС'!$D87</f>
        <v>0</v>
      </c>
    </row>
    <row r="88" spans="1:122" s="33" customFormat="1" ht="22.5" hidden="1" x14ac:dyDescent="0.35">
      <c r="A88" s="21">
        <v>73</v>
      </c>
      <c r="B88" s="80" t="s">
        <v>83</v>
      </c>
      <c r="C88" s="67">
        <f>[2]Свод_год_ПР_27!$I91</f>
        <v>0</v>
      </c>
      <c r="D88" s="67"/>
      <c r="E88" s="67"/>
      <c r="F88" s="68">
        <f t="shared" si="3"/>
        <v>0</v>
      </c>
      <c r="G88" s="68">
        <f t="shared" si="3"/>
        <v>0</v>
      </c>
      <c r="H88" s="67">
        <f t="shared" si="5"/>
        <v>0</v>
      </c>
      <c r="I88" s="66">
        <v>0</v>
      </c>
      <c r="J88" s="69"/>
      <c r="K88" s="69"/>
      <c r="L88" s="68">
        <f t="shared" si="6"/>
        <v>0</v>
      </c>
      <c r="M88" s="68">
        <f t="shared" si="6"/>
        <v>0</v>
      </c>
      <c r="N88" s="2"/>
      <c r="O88" s="143">
        <f>D88-'[3]СВОД_2019_с фактом_КС'!$D88</f>
        <v>0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x14ac:dyDescent="0.35">
      <c r="A89" s="21">
        <v>74</v>
      </c>
      <c r="B89" s="81" t="s">
        <v>84</v>
      </c>
      <c r="C89" s="67">
        <f>[2]Свод_год_ПР_27!$I92</f>
        <v>0</v>
      </c>
      <c r="D89" s="67"/>
      <c r="E89" s="67"/>
      <c r="F89" s="68">
        <f t="shared" si="3"/>
        <v>0</v>
      </c>
      <c r="G89" s="68">
        <f t="shared" si="3"/>
        <v>0</v>
      </c>
      <c r="H89" s="67">
        <f t="shared" si="5"/>
        <v>0</v>
      </c>
      <c r="I89" s="66">
        <v>0</v>
      </c>
      <c r="J89" s="69"/>
      <c r="K89" s="69"/>
      <c r="L89" s="68">
        <f t="shared" si="6"/>
        <v>0</v>
      </c>
      <c r="M89" s="68">
        <f t="shared" si="6"/>
        <v>0</v>
      </c>
      <c r="O89" s="143">
        <f>D89-'[3]СВОД_2019_с фактом_КС'!$D89</f>
        <v>0</v>
      </c>
    </row>
    <row r="90" spans="1:122" ht="41.25" hidden="1" x14ac:dyDescent="0.35">
      <c r="A90" s="21">
        <v>75</v>
      </c>
      <c r="B90" s="82" t="s">
        <v>85</v>
      </c>
      <c r="C90" s="67">
        <f>[2]Свод_год_ПР_27!$I93</f>
        <v>0</v>
      </c>
      <c r="D90" s="67"/>
      <c r="E90" s="67"/>
      <c r="F90" s="68">
        <f t="shared" si="3"/>
        <v>0</v>
      </c>
      <c r="G90" s="68">
        <f t="shared" si="3"/>
        <v>0</v>
      </c>
      <c r="H90" s="67">
        <f t="shared" si="5"/>
        <v>0</v>
      </c>
      <c r="I90" s="66">
        <v>0</v>
      </c>
      <c r="J90" s="69"/>
      <c r="K90" s="69"/>
      <c r="L90" s="68">
        <f t="shared" si="6"/>
        <v>0</v>
      </c>
      <c r="M90" s="68">
        <f t="shared" si="6"/>
        <v>0</v>
      </c>
      <c r="O90" s="143">
        <f>D90-'[3]СВОД_2019_с фактом_КС'!$D90</f>
        <v>0</v>
      </c>
    </row>
    <row r="91" spans="1:122" ht="22.5" hidden="1" x14ac:dyDescent="0.35">
      <c r="A91" s="21">
        <v>76</v>
      </c>
      <c r="B91" s="82" t="s">
        <v>86</v>
      </c>
      <c r="C91" s="67">
        <f>[2]Свод_год_ПР_27!$I94</f>
        <v>0</v>
      </c>
      <c r="D91" s="67"/>
      <c r="E91" s="67"/>
      <c r="F91" s="68">
        <f t="shared" si="3"/>
        <v>0</v>
      </c>
      <c r="G91" s="68">
        <f t="shared" si="3"/>
        <v>0</v>
      </c>
      <c r="H91" s="67">
        <f t="shared" si="5"/>
        <v>0</v>
      </c>
      <c r="I91" s="66">
        <v>0</v>
      </c>
      <c r="J91" s="69"/>
      <c r="K91" s="69"/>
      <c r="L91" s="68">
        <f t="shared" si="6"/>
        <v>0</v>
      </c>
      <c r="M91" s="68">
        <f t="shared" si="6"/>
        <v>0</v>
      </c>
      <c r="O91" s="143">
        <f>D91-'[3]СВОД_2019_с фактом_КС'!$D91</f>
        <v>0</v>
      </c>
    </row>
    <row r="92" spans="1:122" ht="22.5" hidden="1" x14ac:dyDescent="0.35">
      <c r="A92" s="21">
        <v>77</v>
      </c>
      <c r="B92" s="82" t="s">
        <v>87</v>
      </c>
      <c r="C92" s="67">
        <f>[2]Свод_год_ПР_27!$I95</f>
        <v>0</v>
      </c>
      <c r="D92" s="67"/>
      <c r="E92" s="67"/>
      <c r="F92" s="68">
        <f t="shared" si="3"/>
        <v>0</v>
      </c>
      <c r="G92" s="68">
        <f t="shared" si="3"/>
        <v>0</v>
      </c>
      <c r="H92" s="67">
        <f t="shared" si="5"/>
        <v>0</v>
      </c>
      <c r="I92" s="66">
        <v>0</v>
      </c>
      <c r="J92" s="69"/>
      <c r="K92" s="69"/>
      <c r="L92" s="68">
        <f t="shared" si="6"/>
        <v>0</v>
      </c>
      <c r="M92" s="68">
        <f t="shared" si="6"/>
        <v>0</v>
      </c>
      <c r="O92" s="143">
        <f>D92-'[3]СВОД_2019_с фактом_КС'!$D92</f>
        <v>0</v>
      </c>
    </row>
    <row r="93" spans="1:122" ht="22.5" hidden="1" x14ac:dyDescent="0.35">
      <c r="A93" s="21">
        <v>78</v>
      </c>
      <c r="B93" s="82" t="s">
        <v>88</v>
      </c>
      <c r="C93" s="67">
        <f>[2]Свод_год_ПР_27!$I96</f>
        <v>0</v>
      </c>
      <c r="D93" s="67"/>
      <c r="E93" s="67"/>
      <c r="F93" s="68">
        <f t="shared" si="3"/>
        <v>0</v>
      </c>
      <c r="G93" s="68">
        <f t="shared" si="3"/>
        <v>0</v>
      </c>
      <c r="H93" s="67">
        <f t="shared" si="5"/>
        <v>0</v>
      </c>
      <c r="I93" s="66">
        <v>0</v>
      </c>
      <c r="J93" s="69"/>
      <c r="K93" s="69"/>
      <c r="L93" s="68">
        <f t="shared" si="6"/>
        <v>0</v>
      </c>
      <c r="M93" s="68">
        <f t="shared" si="6"/>
        <v>0</v>
      </c>
      <c r="O93" s="143">
        <f>D93-'[3]СВОД_2019_с фактом_КС'!$D93</f>
        <v>0</v>
      </c>
    </row>
    <row r="94" spans="1:122" ht="22.5" hidden="1" x14ac:dyDescent="0.35">
      <c r="A94" s="21">
        <v>79</v>
      </c>
      <c r="B94" s="82" t="s">
        <v>89</v>
      </c>
      <c r="C94" s="67">
        <f>[2]Свод_год_ПР_27!$I97</f>
        <v>0</v>
      </c>
      <c r="D94" s="67"/>
      <c r="E94" s="67"/>
      <c r="F94" s="68">
        <f t="shared" si="3"/>
        <v>0</v>
      </c>
      <c r="G94" s="68">
        <f t="shared" si="3"/>
        <v>0</v>
      </c>
      <c r="H94" s="67">
        <f t="shared" si="5"/>
        <v>0</v>
      </c>
      <c r="I94" s="66">
        <v>0</v>
      </c>
      <c r="J94" s="69"/>
      <c r="K94" s="69"/>
      <c r="L94" s="68">
        <f t="shared" si="6"/>
        <v>0</v>
      </c>
      <c r="M94" s="68">
        <f t="shared" si="6"/>
        <v>0</v>
      </c>
      <c r="O94" s="143">
        <f>D94-'[3]СВОД_2019_с фактом_КС'!$D94</f>
        <v>0</v>
      </c>
    </row>
    <row r="95" spans="1:122" ht="22.5" hidden="1" x14ac:dyDescent="0.35">
      <c r="A95" s="21">
        <v>80</v>
      </c>
      <c r="B95" s="82" t="s">
        <v>90</v>
      </c>
      <c r="C95" s="67">
        <f>[2]Свод_год_ПР_27!$I98</f>
        <v>0</v>
      </c>
      <c r="D95" s="67"/>
      <c r="E95" s="67"/>
      <c r="F95" s="68">
        <f t="shared" si="3"/>
        <v>0</v>
      </c>
      <c r="G95" s="68">
        <f t="shared" si="3"/>
        <v>0</v>
      </c>
      <c r="H95" s="67">
        <f t="shared" si="5"/>
        <v>0</v>
      </c>
      <c r="I95" s="66">
        <v>0</v>
      </c>
      <c r="J95" s="69"/>
      <c r="K95" s="69"/>
      <c r="L95" s="68">
        <f t="shared" si="6"/>
        <v>0</v>
      </c>
      <c r="M95" s="68">
        <f t="shared" si="6"/>
        <v>0</v>
      </c>
      <c r="O95" s="143">
        <f>D95-'[3]СВОД_2019_с фактом_КС'!$D95</f>
        <v>0</v>
      </c>
    </row>
    <row r="96" spans="1:122" ht="22.5" hidden="1" x14ac:dyDescent="0.35">
      <c r="A96" s="21">
        <v>81</v>
      </c>
      <c r="B96" s="82" t="s">
        <v>91</v>
      </c>
      <c r="C96" s="67">
        <f>[2]Свод_год_ПР_27!$I99</f>
        <v>0</v>
      </c>
      <c r="D96" s="67"/>
      <c r="E96" s="67"/>
      <c r="F96" s="68">
        <f t="shared" si="3"/>
        <v>0</v>
      </c>
      <c r="G96" s="68">
        <f t="shared" si="3"/>
        <v>0</v>
      </c>
      <c r="H96" s="67">
        <f t="shared" si="5"/>
        <v>0</v>
      </c>
      <c r="I96" s="66">
        <v>0</v>
      </c>
      <c r="J96" s="69"/>
      <c r="K96" s="69"/>
      <c r="L96" s="68">
        <f t="shared" si="6"/>
        <v>0</v>
      </c>
      <c r="M96" s="68">
        <f t="shared" si="6"/>
        <v>0</v>
      </c>
      <c r="O96" s="143">
        <f>D96-'[3]СВОД_2019_с фактом_КС'!$D96</f>
        <v>0</v>
      </c>
    </row>
    <row r="97" spans="1:122" ht="22.5" hidden="1" x14ac:dyDescent="0.35">
      <c r="A97" s="21">
        <v>82</v>
      </c>
      <c r="B97" s="82" t="s">
        <v>92</v>
      </c>
      <c r="C97" s="67">
        <f>[2]Свод_год_ПР_27!$I100</f>
        <v>0</v>
      </c>
      <c r="D97" s="67"/>
      <c r="E97" s="67"/>
      <c r="F97" s="68">
        <f t="shared" si="3"/>
        <v>0</v>
      </c>
      <c r="G97" s="68">
        <f t="shared" si="3"/>
        <v>0</v>
      </c>
      <c r="H97" s="67">
        <f t="shared" si="5"/>
        <v>0</v>
      </c>
      <c r="I97" s="66">
        <v>0</v>
      </c>
      <c r="J97" s="69"/>
      <c r="K97" s="69"/>
      <c r="L97" s="68">
        <f t="shared" si="6"/>
        <v>0</v>
      </c>
      <c r="M97" s="68">
        <f t="shared" si="6"/>
        <v>0</v>
      </c>
      <c r="O97" s="143">
        <f>D97-'[3]СВОД_2019_с фактом_КС'!$D97</f>
        <v>0</v>
      </c>
    </row>
    <row r="98" spans="1:122" s="4" customFormat="1" ht="22.5" hidden="1" x14ac:dyDescent="0.35">
      <c r="A98" s="21">
        <v>83</v>
      </c>
      <c r="B98" s="82" t="s">
        <v>93</v>
      </c>
      <c r="C98" s="67">
        <f>[2]Свод_год_ПР_27!$I101</f>
        <v>0</v>
      </c>
      <c r="D98" s="67"/>
      <c r="E98" s="67"/>
      <c r="F98" s="68">
        <f t="shared" si="3"/>
        <v>0</v>
      </c>
      <c r="G98" s="68">
        <f t="shared" si="3"/>
        <v>0</v>
      </c>
      <c r="H98" s="67">
        <f t="shared" si="5"/>
        <v>0</v>
      </c>
      <c r="I98" s="66">
        <v>0</v>
      </c>
      <c r="J98" s="69"/>
      <c r="K98" s="69"/>
      <c r="L98" s="68">
        <f t="shared" si="6"/>
        <v>0</v>
      </c>
      <c r="M98" s="68">
        <f t="shared" si="6"/>
        <v>0</v>
      </c>
      <c r="N98" s="2"/>
      <c r="O98" s="143">
        <f>D98-'[3]СВОД_2019_с фактом_КС'!$D98</f>
        <v>0</v>
      </c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x14ac:dyDescent="0.35">
      <c r="A99" s="21">
        <v>84</v>
      </c>
      <c r="B99" s="82" t="s">
        <v>94</v>
      </c>
      <c r="C99" s="67">
        <f>[2]Свод_год_ПР_27!$I102</f>
        <v>0</v>
      </c>
      <c r="D99" s="67"/>
      <c r="E99" s="67"/>
      <c r="F99" s="68">
        <f t="shared" si="3"/>
        <v>0</v>
      </c>
      <c r="G99" s="68">
        <f t="shared" si="3"/>
        <v>0</v>
      </c>
      <c r="H99" s="67">
        <f t="shared" si="5"/>
        <v>0</v>
      </c>
      <c r="I99" s="66">
        <v>0</v>
      </c>
      <c r="J99" s="69"/>
      <c r="K99" s="69"/>
      <c r="L99" s="68">
        <f t="shared" si="6"/>
        <v>0</v>
      </c>
      <c r="M99" s="68">
        <f t="shared" si="6"/>
        <v>0</v>
      </c>
      <c r="N99" s="2"/>
      <c r="O99" s="143">
        <f>D99-'[3]СВОД_2019_с фактом_КС'!$D99</f>
        <v>0</v>
      </c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x14ac:dyDescent="0.35">
      <c r="A100" s="21">
        <v>85</v>
      </c>
      <c r="B100" s="82" t="s">
        <v>95</v>
      </c>
      <c r="C100" s="67">
        <f>[2]Свод_год_ПР_27!$I103</f>
        <v>0</v>
      </c>
      <c r="D100" s="67"/>
      <c r="E100" s="67"/>
      <c r="F100" s="68">
        <f t="shared" si="3"/>
        <v>0</v>
      </c>
      <c r="G100" s="68">
        <f t="shared" si="3"/>
        <v>0</v>
      </c>
      <c r="H100" s="67">
        <f t="shared" si="5"/>
        <v>0</v>
      </c>
      <c r="I100" s="66">
        <v>0</v>
      </c>
      <c r="J100" s="69"/>
      <c r="K100" s="69"/>
      <c r="L100" s="68">
        <f t="shared" si="6"/>
        <v>0</v>
      </c>
      <c r="M100" s="68">
        <f t="shared" si="6"/>
        <v>0</v>
      </c>
      <c r="N100" s="2"/>
      <c r="O100" s="143">
        <f>D100-'[3]СВОД_2019_с фактом_КС'!$D100</f>
        <v>0</v>
      </c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x14ac:dyDescent="0.35">
      <c r="A101" s="21">
        <v>86</v>
      </c>
      <c r="B101" s="82" t="s">
        <v>96</v>
      </c>
      <c r="C101" s="67">
        <f>[2]Свод_год_ПР_27!$I104</f>
        <v>0</v>
      </c>
      <c r="D101" s="67"/>
      <c r="E101" s="67"/>
      <c r="F101" s="68">
        <f t="shared" si="3"/>
        <v>0</v>
      </c>
      <c r="G101" s="68">
        <f t="shared" si="3"/>
        <v>0</v>
      </c>
      <c r="H101" s="67">
        <f t="shared" si="5"/>
        <v>0</v>
      </c>
      <c r="I101" s="66">
        <v>0</v>
      </c>
      <c r="J101" s="69"/>
      <c r="K101" s="69"/>
      <c r="L101" s="68">
        <f t="shared" si="6"/>
        <v>0</v>
      </c>
      <c r="M101" s="68">
        <f t="shared" si="6"/>
        <v>0</v>
      </c>
      <c r="N101" s="2"/>
      <c r="O101" s="143">
        <f>D101-'[3]СВОД_2019_с фактом_КС'!$D101</f>
        <v>0</v>
      </c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x14ac:dyDescent="0.35">
      <c r="A102" s="21">
        <v>87</v>
      </c>
      <c r="B102" s="82" t="s">
        <v>97</v>
      </c>
      <c r="C102" s="67">
        <f>[2]Свод_год_ПР_27!$I105</f>
        <v>0</v>
      </c>
      <c r="D102" s="67"/>
      <c r="E102" s="67"/>
      <c r="F102" s="68">
        <f t="shared" si="3"/>
        <v>0</v>
      </c>
      <c r="G102" s="68">
        <f t="shared" si="3"/>
        <v>0</v>
      </c>
      <c r="H102" s="67">
        <f t="shared" si="5"/>
        <v>0</v>
      </c>
      <c r="I102" s="66">
        <v>0</v>
      </c>
      <c r="J102" s="69"/>
      <c r="K102" s="69"/>
      <c r="L102" s="68">
        <f t="shared" si="6"/>
        <v>0</v>
      </c>
      <c r="M102" s="68">
        <f t="shared" si="6"/>
        <v>0</v>
      </c>
      <c r="N102" s="2"/>
      <c r="O102" s="143">
        <f>D102-'[3]СВОД_2019_с фактом_КС'!$D102</f>
        <v>0</v>
      </c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x14ac:dyDescent="0.35">
      <c r="A103" s="21">
        <v>88</v>
      </c>
      <c r="B103" s="82" t="s">
        <v>98</v>
      </c>
      <c r="C103" s="67">
        <f>[2]Свод_год_ПР_27!$I106</f>
        <v>0</v>
      </c>
      <c r="D103" s="67"/>
      <c r="E103" s="67"/>
      <c r="F103" s="68">
        <f t="shared" si="3"/>
        <v>0</v>
      </c>
      <c r="G103" s="68">
        <f t="shared" si="3"/>
        <v>0</v>
      </c>
      <c r="H103" s="67">
        <f t="shared" si="5"/>
        <v>0</v>
      </c>
      <c r="I103" s="66">
        <v>0</v>
      </c>
      <c r="J103" s="69"/>
      <c r="K103" s="69"/>
      <c r="L103" s="68">
        <f t="shared" si="6"/>
        <v>0</v>
      </c>
      <c r="M103" s="68">
        <f t="shared" si="6"/>
        <v>0</v>
      </c>
      <c r="N103" s="2"/>
      <c r="O103" s="143">
        <f>D103-'[3]СВОД_2019_с фактом_КС'!$D103</f>
        <v>0</v>
      </c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x14ac:dyDescent="0.35">
      <c r="A104" s="21">
        <v>89</v>
      </c>
      <c r="B104" s="82" t="s">
        <v>139</v>
      </c>
      <c r="C104" s="67">
        <f>[2]Свод_год_ПР_27!$I107</f>
        <v>0</v>
      </c>
      <c r="D104" s="67"/>
      <c r="E104" s="67"/>
      <c r="F104" s="68">
        <f t="shared" si="3"/>
        <v>0</v>
      </c>
      <c r="G104" s="68">
        <f t="shared" si="3"/>
        <v>0</v>
      </c>
      <c r="H104" s="67">
        <f t="shared" si="5"/>
        <v>0</v>
      </c>
      <c r="I104" s="66">
        <v>0</v>
      </c>
      <c r="J104" s="69"/>
      <c r="K104" s="69"/>
      <c r="L104" s="68">
        <f t="shared" si="6"/>
        <v>0</v>
      </c>
      <c r="M104" s="68">
        <f t="shared" si="6"/>
        <v>0</v>
      </c>
      <c r="N104" s="2"/>
      <c r="O104" s="143">
        <f>D104-'[3]СВОД_2019_с фактом_КС'!$D104</f>
        <v>0</v>
      </c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x14ac:dyDescent="0.35">
      <c r="A105" s="21">
        <v>90</v>
      </c>
      <c r="B105" s="82" t="s">
        <v>140</v>
      </c>
      <c r="C105" s="67">
        <f>[2]Свод_год_ПР_27!$I108</f>
        <v>0</v>
      </c>
      <c r="D105" s="67"/>
      <c r="E105" s="67"/>
      <c r="F105" s="68">
        <f t="shared" si="3"/>
        <v>0</v>
      </c>
      <c r="G105" s="68">
        <f t="shared" si="3"/>
        <v>0</v>
      </c>
      <c r="H105" s="67">
        <f t="shared" si="5"/>
        <v>0</v>
      </c>
      <c r="I105" s="66">
        <v>0</v>
      </c>
      <c r="J105" s="69"/>
      <c r="K105" s="69"/>
      <c r="L105" s="68">
        <f t="shared" si="6"/>
        <v>0</v>
      </c>
      <c r="M105" s="68">
        <f t="shared" si="6"/>
        <v>0</v>
      </c>
      <c r="N105" s="2"/>
      <c r="O105" s="143">
        <f>D105-'[3]СВОД_2019_с фактом_КС'!$D105</f>
        <v>0</v>
      </c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1.75" hidden="1" x14ac:dyDescent="0.3">
      <c r="A106" s="14"/>
      <c r="B106" s="36" t="s">
        <v>101</v>
      </c>
      <c r="C106" s="70">
        <f>[2]Свод_год_ПР_27!$I109</f>
        <v>4410386.2699999996</v>
      </c>
      <c r="D106" s="70"/>
      <c r="E106" s="70"/>
      <c r="F106" s="73">
        <f t="shared" si="3"/>
        <v>0</v>
      </c>
      <c r="G106" s="73">
        <f t="shared" si="3"/>
        <v>0</v>
      </c>
      <c r="H106" s="70">
        <f t="shared" si="5"/>
        <v>100236.05</v>
      </c>
      <c r="I106" s="71">
        <v>44</v>
      </c>
      <c r="J106" s="72"/>
      <c r="K106" s="72"/>
      <c r="L106" s="73">
        <f t="shared" si="6"/>
        <v>0</v>
      </c>
      <c r="M106" s="73">
        <f t="shared" si="6"/>
        <v>0</v>
      </c>
      <c r="N106" s="2"/>
      <c r="O106" s="143">
        <f>D106-'[3]СВОД_2019_с фактом_КС'!$D106</f>
        <v>0</v>
      </c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36" t="s">
        <v>102</v>
      </c>
      <c r="C107" s="70">
        <f>C9+C23+C27+C28+C31+C36+C38+C41+C54+C82</f>
        <v>722469670.02999997</v>
      </c>
      <c r="D107" s="70">
        <f t="shared" ref="D107:E107" si="7">D9+D23+D27+D28+D31+D36+D38+D41+D54+D82</f>
        <v>180617417.52000001</v>
      </c>
      <c r="E107" s="70" t="e">
        <f t="shared" si="7"/>
        <v>#REF!</v>
      </c>
      <c r="F107" s="73">
        <f t="shared" si="3"/>
        <v>0</v>
      </c>
      <c r="G107" s="73">
        <f>IFERROR(ROUND(E107/C107*100,2),0)</f>
        <v>0</v>
      </c>
      <c r="H107" s="70">
        <f t="shared" si="5"/>
        <v>62878.13</v>
      </c>
      <c r="I107" s="71">
        <f>I9+I54+I82</f>
        <v>11490</v>
      </c>
      <c r="J107" s="72">
        <f>J9+J54+J82</f>
        <v>3830</v>
      </c>
      <c r="K107" s="72" t="e">
        <f>SUM(K9:K82)</f>
        <v>#REF!</v>
      </c>
      <c r="L107" s="73">
        <f t="shared" si="6"/>
        <v>0</v>
      </c>
      <c r="M107" s="73">
        <f>IFERROR(ROUND(K107/I107*100,2),0)</f>
        <v>0</v>
      </c>
      <c r="N107" s="2"/>
      <c r="O107" s="143">
        <f>D107-'[3]СВОД_2019_с фактом_КС'!$D107</f>
        <v>0</v>
      </c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112" t="s">
        <v>103</v>
      </c>
      <c r="C108" s="67">
        <f>[2]Свод_год_ПР_27!$I111</f>
        <v>52018939.5</v>
      </c>
      <c r="D108" s="67">
        <f>ROUND(C108/12*3,2)</f>
        <v>13004734.880000001</v>
      </c>
      <c r="E108" s="122">
        <v>11885911.65</v>
      </c>
      <c r="F108" s="101">
        <f>IFERROR(ROUND(E108/D108*100,2),0)</f>
        <v>91.4</v>
      </c>
      <c r="G108" s="101">
        <f>IFERROR(ROUND(E108/C108*100,2),0)</f>
        <v>22.85</v>
      </c>
      <c r="H108" s="67">
        <f t="shared" si="5"/>
        <v>118224.86</v>
      </c>
      <c r="I108" s="66">
        <v>440</v>
      </c>
      <c r="J108" s="69">
        <f>ROUND(I108/12*4,0)</f>
        <v>147</v>
      </c>
      <c r="K108" s="123">
        <v>125</v>
      </c>
      <c r="L108" s="101">
        <f t="shared" si="6"/>
        <v>85.03</v>
      </c>
      <c r="M108" s="101">
        <f>IFERROR(ROUND(K108/I108*100,2),0)</f>
        <v>28.41</v>
      </c>
      <c r="N108" s="2"/>
      <c r="O108" s="143">
        <f>D108-'[3]СВОД_2019_с фактом_КС'!$D108</f>
        <v>0</v>
      </c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83" t="s">
        <v>102</v>
      </c>
      <c r="C109" s="74">
        <f>[2]Свод_год_ПР_27!$I112</f>
        <v>774488609.53000009</v>
      </c>
      <c r="D109" s="74">
        <f>D107+D108</f>
        <v>193622152.40000001</v>
      </c>
      <c r="E109" s="74" t="e">
        <f>E107+E108</f>
        <v>#REF!</v>
      </c>
      <c r="F109" s="77">
        <f t="shared" si="3"/>
        <v>0</v>
      </c>
      <c r="G109" s="77">
        <f>IFERROR(ROUND(E109/C109*100,2),0)</f>
        <v>0</v>
      </c>
      <c r="H109" s="74">
        <f t="shared" si="5"/>
        <v>64919.41</v>
      </c>
      <c r="I109" s="75">
        <f>I107+I108</f>
        <v>11930</v>
      </c>
      <c r="J109" s="76">
        <f>J107+J108</f>
        <v>3977</v>
      </c>
      <c r="K109" s="76" t="e">
        <f t="shared" ref="K109" si="8">K107+K108</f>
        <v>#REF!</v>
      </c>
      <c r="L109" s="77">
        <f>IFERROR(ROUND(K109/J109*100,2),0)</f>
        <v>0</v>
      </c>
      <c r="M109" s="77">
        <f>IFERROR(ROUND(K109/I109*100,2),0)</f>
        <v>0</v>
      </c>
      <c r="N109" s="2"/>
      <c r="O109" s="143">
        <f>D109-'[3]СВОД_2019_с фактом_КС'!$D109</f>
        <v>0</v>
      </c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3.75" customHeight="1" x14ac:dyDescent="0.35">
      <c r="A110" s="37"/>
      <c r="B110" s="113" t="s">
        <v>112</v>
      </c>
      <c r="C110" s="67">
        <f>[2]Свод_год_ПР_27!$I113</f>
        <v>147047611.74000001</v>
      </c>
      <c r="D110" s="67">
        <f>ROUND(C110/12*3,2)</f>
        <v>36761902.939999998</v>
      </c>
      <c r="E110" s="67"/>
      <c r="F110" s="101">
        <f t="shared" si="3"/>
        <v>0</v>
      </c>
      <c r="G110" s="101">
        <f>IFERROR(ROUND(E110/C110*100,2),0)</f>
        <v>0</v>
      </c>
      <c r="H110" s="67">
        <f t="shared" si="5"/>
        <v>0</v>
      </c>
      <c r="I110" s="66"/>
      <c r="J110" s="69"/>
      <c r="K110" s="69"/>
      <c r="L110" s="101">
        <f t="shared" ref="L110" si="9">IFERROR(ROUND(K110/J110*100,2),0)</f>
        <v>0</v>
      </c>
      <c r="M110" s="101">
        <f>IFERROR(ROUND(K110/I110*100,2),0)</f>
        <v>0</v>
      </c>
      <c r="N110" s="2"/>
      <c r="O110" s="143">
        <f>D110-'[3]СВОД_2019_с фактом_КС'!$D110</f>
        <v>0</v>
      </c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83" t="s">
        <v>102</v>
      </c>
      <c r="C111" s="74">
        <f>[2]Свод_год_ПР_27!$I114</f>
        <v>921536221.2700001</v>
      </c>
      <c r="D111" s="74">
        <f>D109+D110</f>
        <v>230384055.34</v>
      </c>
      <c r="E111" s="74" t="e">
        <f>E109+E110</f>
        <v>#REF!</v>
      </c>
      <c r="F111" s="77">
        <f t="shared" si="3"/>
        <v>0</v>
      </c>
      <c r="G111" s="77">
        <f>IFERROR(ROUND(E111/C111*100,2),0)</f>
        <v>0</v>
      </c>
      <c r="H111" s="74">
        <f t="shared" si="5"/>
        <v>77245.279999999999</v>
      </c>
      <c r="I111" s="75">
        <f>I109+I110</f>
        <v>11930</v>
      </c>
      <c r="J111" s="76">
        <f>J109+J110</f>
        <v>3977</v>
      </c>
      <c r="K111" s="76" t="e">
        <f t="shared" ref="K111" si="10">K109+K110</f>
        <v>#REF!</v>
      </c>
      <c r="L111" s="77">
        <f t="shared" si="6"/>
        <v>0</v>
      </c>
      <c r="M111" s="77">
        <f>IFERROR(ROUND(K111/I111*100,2),0)</f>
        <v>0</v>
      </c>
      <c r="N111" s="2"/>
      <c r="O111" s="143">
        <f>D111-'[3]СВОД_2019_с фактом_КС'!$D111</f>
        <v>0</v>
      </c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ht="20.2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31" t="s">
        <v>146</v>
      </c>
      <c r="C113" s="432"/>
      <c r="D113" s="433"/>
      <c r="E113" s="126" t="e">
        <f>ROUND(E107/K107,2)</f>
        <v>#REF!</v>
      </c>
      <c r="F113" s="125"/>
      <c r="G113" s="125"/>
      <c r="H113" s="125"/>
      <c r="I113" s="125"/>
      <c r="J113" s="125"/>
      <c r="K113" s="125"/>
      <c r="L113" s="125"/>
      <c r="M113" s="125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25">
      <c r="A114" s="124"/>
      <c r="B114" s="431" t="s">
        <v>145</v>
      </c>
      <c r="C114" s="432"/>
      <c r="D114" s="433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  <mergeCell ref="B114:D114"/>
    <mergeCell ref="I4:I5"/>
    <mergeCell ref="J4:J5"/>
    <mergeCell ref="K4:K5"/>
    <mergeCell ref="L4:L5"/>
  </mergeCells>
  <conditionalFormatting sqref="I7:I111 C7:F8 C9:E53 C54:D54 C55:E111">
    <cfRule type="cellIs" dxfId="446" priority="14" operator="lessThan">
      <formula>0</formula>
    </cfRule>
  </conditionalFormatting>
  <conditionalFormatting sqref="H110:H111 J110:K111">
    <cfRule type="cellIs" dxfId="445" priority="12" operator="lessThan">
      <formula>0</formula>
    </cfRule>
  </conditionalFormatting>
  <conditionalFormatting sqref="H7:H109 J7:L8 J9:K109">
    <cfRule type="cellIs" dxfId="444" priority="13" operator="lessThan">
      <formula>0</formula>
    </cfRule>
  </conditionalFormatting>
  <conditionalFormatting sqref="L110:L111">
    <cfRule type="cellIs" dxfId="443" priority="10" operator="lessThan">
      <formula>0</formula>
    </cfRule>
  </conditionalFormatting>
  <conditionalFormatting sqref="L9:L109">
    <cfRule type="cellIs" dxfId="442" priority="11" operator="lessThan">
      <formula>0</formula>
    </cfRule>
  </conditionalFormatting>
  <conditionalFormatting sqref="E54">
    <cfRule type="cellIs" dxfId="441" priority="9" operator="lessThan">
      <formula>0</formula>
    </cfRule>
  </conditionalFormatting>
  <conditionalFormatting sqref="F110:F111">
    <cfRule type="cellIs" dxfId="440" priority="7" operator="lessThan">
      <formula>0</formula>
    </cfRule>
  </conditionalFormatting>
  <conditionalFormatting sqref="F9:F109">
    <cfRule type="cellIs" dxfId="439" priority="8" operator="lessThan">
      <formula>0</formula>
    </cfRule>
  </conditionalFormatting>
  <conditionalFormatting sqref="G7:G8">
    <cfRule type="cellIs" dxfId="438" priority="6" operator="lessThan">
      <formula>0</formula>
    </cfRule>
  </conditionalFormatting>
  <conditionalFormatting sqref="G110:G111">
    <cfRule type="cellIs" dxfId="437" priority="4" operator="lessThan">
      <formula>0</formula>
    </cfRule>
  </conditionalFormatting>
  <conditionalFormatting sqref="G9:G109">
    <cfRule type="cellIs" dxfId="436" priority="5" operator="lessThan">
      <formula>0</formula>
    </cfRule>
  </conditionalFormatting>
  <conditionalFormatting sqref="M7:M8">
    <cfRule type="cellIs" dxfId="435" priority="3" operator="lessThan">
      <formula>0</formula>
    </cfRule>
  </conditionalFormatting>
  <conditionalFormatting sqref="M110:M111">
    <cfRule type="cellIs" dxfId="434" priority="1" operator="lessThan">
      <formula>0</formula>
    </cfRule>
  </conditionalFormatting>
  <conditionalFormatting sqref="M9:M109">
    <cfRule type="cellIs" dxfId="433" priority="2" operator="lessThan">
      <formula>0</formula>
    </cfRule>
  </conditionalFormatting>
  <printOptions horizontalCentered="1"/>
  <pageMargins left="0" right="0" top="0.59055118110236227" bottom="0" header="0" footer="0"/>
  <pageSetup paperSize="9" scale="45" orientation="landscape" r:id="rId1"/>
  <headerFooter alignWithMargins="0">
    <oddFooter>&amp;L&amp;8&amp;Z&amp;F&amp;A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DR114"/>
  <sheetViews>
    <sheetView zoomScale="62" zoomScaleNormal="62" workbookViewId="0">
      <pane xSplit="3" ySplit="26" topLeftCell="D31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20.25" x14ac:dyDescent="0.3"/>
  <cols>
    <col min="1" max="1" width="6.140625" style="1" customWidth="1"/>
    <col min="2" max="2" width="56.7109375" style="2" customWidth="1"/>
    <col min="3" max="3" width="29" style="2" customWidth="1"/>
    <col min="4" max="4" width="27.140625" style="2" customWidth="1"/>
    <col min="5" max="5" width="26.85546875" style="2" customWidth="1"/>
    <col min="6" max="6" width="18.28515625" style="2" customWidth="1"/>
    <col min="7" max="7" width="20.5703125" style="2" customWidth="1"/>
    <col min="8" max="8" width="30.28515625" style="2" customWidth="1"/>
    <col min="9" max="9" width="24.42578125" style="2" customWidth="1"/>
    <col min="10" max="10" width="24.140625" style="2" customWidth="1"/>
    <col min="11" max="11" width="26" style="4" customWidth="1"/>
    <col min="12" max="12" width="20.7109375" style="4" customWidth="1"/>
    <col min="13" max="13" width="20.28515625" style="4" customWidth="1"/>
    <col min="14" max="16384" width="9.140625" style="2"/>
  </cols>
  <sheetData>
    <row r="1" spans="1:16" ht="27.75" x14ac:dyDescent="0.4">
      <c r="C1" s="3"/>
      <c r="K1" s="226" t="s">
        <v>251</v>
      </c>
    </row>
    <row r="2" spans="1:16" ht="67.5" customHeight="1" x14ac:dyDescent="0.2">
      <c r="A2" s="438" t="s">
        <v>257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</row>
    <row r="3" spans="1:16" ht="42" customHeight="1" x14ac:dyDescent="0.2">
      <c r="A3" s="439" t="s">
        <v>0</v>
      </c>
      <c r="B3" s="442" t="s">
        <v>1</v>
      </c>
      <c r="C3" s="437" t="s">
        <v>115</v>
      </c>
      <c r="D3" s="437"/>
      <c r="E3" s="437"/>
      <c r="F3" s="437"/>
      <c r="G3" s="437"/>
      <c r="H3" s="437"/>
      <c r="I3" s="437"/>
      <c r="J3" s="437"/>
      <c r="K3" s="437"/>
      <c r="L3" s="437"/>
      <c r="M3" s="437"/>
    </row>
    <row r="4" spans="1:16" ht="18.75" customHeight="1" x14ac:dyDescent="0.2">
      <c r="A4" s="440"/>
      <c r="B4" s="443"/>
      <c r="C4" s="434" t="s">
        <v>263</v>
      </c>
      <c r="D4" s="434" t="s">
        <v>264</v>
      </c>
      <c r="E4" s="434" t="s">
        <v>265</v>
      </c>
      <c r="F4" s="435" t="s">
        <v>266</v>
      </c>
      <c r="G4" s="435" t="s">
        <v>147</v>
      </c>
      <c r="H4" s="434" t="s">
        <v>148</v>
      </c>
      <c r="I4" s="434" t="s">
        <v>267</v>
      </c>
      <c r="J4" s="434" t="s">
        <v>268</v>
      </c>
      <c r="K4" s="434" t="s">
        <v>269</v>
      </c>
      <c r="L4" s="435" t="s">
        <v>270</v>
      </c>
      <c r="M4" s="435" t="s">
        <v>144</v>
      </c>
    </row>
    <row r="5" spans="1:16" ht="234" customHeight="1" x14ac:dyDescent="0.2">
      <c r="A5" s="441"/>
      <c r="B5" s="444"/>
      <c r="C5" s="434"/>
      <c r="D5" s="434"/>
      <c r="E5" s="434"/>
      <c r="F5" s="435"/>
      <c r="G5" s="435"/>
      <c r="H5" s="434"/>
      <c r="I5" s="434"/>
      <c r="J5" s="434"/>
      <c r="K5" s="434"/>
      <c r="L5" s="435"/>
      <c r="M5" s="435"/>
    </row>
    <row r="6" spans="1:16" ht="19.5" x14ac:dyDescent="0.2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</row>
    <row r="7" spans="1:16" ht="37.5" hidden="1" customHeight="1" x14ac:dyDescent="0.3">
      <c r="A7" s="8">
        <v>1</v>
      </c>
      <c r="B7" s="84" t="s">
        <v>3</v>
      </c>
      <c r="C7" s="10">
        <f>[2]Свод_год_ПР_27!$N10</f>
        <v>0</v>
      </c>
      <c r="D7" s="10"/>
      <c r="E7" s="10"/>
      <c r="F7" s="10"/>
      <c r="G7" s="10"/>
      <c r="H7" s="10">
        <f t="shared" ref="H7:H70" si="0">IFERROR(ROUND(C7/I7,2),0)</f>
        <v>0</v>
      </c>
      <c r="I7" s="10">
        <v>0</v>
      </c>
      <c r="J7" s="10"/>
      <c r="K7" s="10"/>
      <c r="L7" s="10"/>
      <c r="M7" s="10"/>
    </row>
    <row r="8" spans="1:16" ht="22.5" hidden="1" customHeight="1" x14ac:dyDescent="0.3">
      <c r="A8" s="8">
        <v>2</v>
      </c>
      <c r="B8" s="84" t="s">
        <v>4</v>
      </c>
      <c r="C8" s="44">
        <f>[2]Свод_год_ПР_27!$N11</f>
        <v>0</v>
      </c>
      <c r="D8" s="44"/>
      <c r="E8" s="44"/>
      <c r="F8" s="44"/>
      <c r="G8" s="44"/>
      <c r="H8" s="44">
        <f t="shared" si="0"/>
        <v>0</v>
      </c>
      <c r="I8" s="10">
        <v>0</v>
      </c>
      <c r="J8" s="44"/>
      <c r="K8" s="44"/>
      <c r="L8" s="44"/>
      <c r="M8" s="44"/>
    </row>
    <row r="9" spans="1:16" ht="45.75" customHeight="1" x14ac:dyDescent="0.35">
      <c r="A9" s="8">
        <v>1</v>
      </c>
      <c r="B9" s="86" t="s">
        <v>5</v>
      </c>
      <c r="C9" s="67">
        <f>ДС_2019_Пр.27!F9</f>
        <v>550891121.14999998</v>
      </c>
      <c r="D9" s="67">
        <f>ROUND(C9/12*3,2)</f>
        <v>137722780.28999999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72994.720000000001</v>
      </c>
      <c r="I9" s="66">
        <f>ДС_2019_Пр.6!G9</f>
        <v>7547</v>
      </c>
      <c r="J9" s="69">
        <f>ROUND(I9/12*4,0)</f>
        <v>2516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P9" s="143">
        <f>D9-'[3]СВОД_2019_с фактом_ДС'!$D9</f>
        <v>0</v>
      </c>
    </row>
    <row r="10" spans="1:16" ht="40.5" hidden="1" customHeight="1" x14ac:dyDescent="0.35">
      <c r="A10" s="8">
        <v>4</v>
      </c>
      <c r="B10" s="87" t="s">
        <v>6</v>
      </c>
      <c r="C10" s="67">
        <f>[2]Свод_год_ПР_27!$N13</f>
        <v>0</v>
      </c>
      <c r="D10" s="67">
        <f t="shared" ref="D10:D73" si="1">ROUND(C10/12,2)</f>
        <v>0</v>
      </c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P10" s="143">
        <f>D10-'[3]СВОД_2019_с фактом_ДС'!$D10</f>
        <v>0</v>
      </c>
    </row>
    <row r="11" spans="1:16" ht="40.5" hidden="1" customHeight="1" x14ac:dyDescent="0.35">
      <c r="A11" s="8">
        <v>5</v>
      </c>
      <c r="B11" s="88" t="s">
        <v>7</v>
      </c>
      <c r="C11" s="67">
        <f>[2]Свод_год_ПР_27!$N14</f>
        <v>0</v>
      </c>
      <c r="D11" s="67">
        <f t="shared" si="1"/>
        <v>0</v>
      </c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P11" s="143">
        <f>D11-'[3]СВОД_2019_с фактом_ДС'!$D11</f>
        <v>0</v>
      </c>
    </row>
    <row r="12" spans="1:16" s="18" customFormat="1" ht="22.5" hidden="1" customHeight="1" x14ac:dyDescent="0.35">
      <c r="A12" s="14"/>
      <c r="B12" s="89" t="s">
        <v>8</v>
      </c>
      <c r="C12" s="70">
        <f>[2]Свод_год_ПР_27!$N15</f>
        <v>550891121.14999998</v>
      </c>
      <c r="D12" s="67">
        <f t="shared" si="1"/>
        <v>45907593.43</v>
      </c>
      <c r="E12" s="70"/>
      <c r="F12" s="102"/>
      <c r="G12" s="102"/>
      <c r="H12" s="70">
        <f t="shared" si="0"/>
        <v>72533.39</v>
      </c>
      <c r="I12" s="71">
        <v>7595</v>
      </c>
      <c r="J12" s="72"/>
      <c r="K12" s="72"/>
      <c r="L12" s="102"/>
      <c r="M12" s="102"/>
      <c r="P12" s="143">
        <f>D12-'[3]СВОД_2019_с фактом_ДС'!$D12</f>
        <v>0</v>
      </c>
    </row>
    <row r="13" spans="1:16" ht="22.5" hidden="1" customHeight="1" x14ac:dyDescent="0.35">
      <c r="A13" s="8">
        <v>6</v>
      </c>
      <c r="B13" s="90" t="s">
        <v>9</v>
      </c>
      <c r="C13" s="67">
        <f>[2]Свод_год_ПР_27!$N16</f>
        <v>0</v>
      </c>
      <c r="D13" s="67">
        <f t="shared" si="1"/>
        <v>0</v>
      </c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P13" s="143">
        <f>D13-'[3]СВОД_2019_с фактом_ДС'!$D13</f>
        <v>0</v>
      </c>
    </row>
    <row r="14" spans="1:16" ht="22.5" hidden="1" customHeight="1" x14ac:dyDescent="0.35">
      <c r="A14" s="8">
        <v>7</v>
      </c>
      <c r="B14" s="88" t="s">
        <v>10</v>
      </c>
      <c r="C14" s="67">
        <f>[2]Свод_год_ПР_27!$N17</f>
        <v>0</v>
      </c>
      <c r="D14" s="67">
        <f t="shared" si="1"/>
        <v>0</v>
      </c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P14" s="143">
        <f>D14-'[3]СВОД_2019_с фактом_ДС'!$D14</f>
        <v>0</v>
      </c>
    </row>
    <row r="15" spans="1:16" ht="40.5" hidden="1" customHeight="1" x14ac:dyDescent="0.35">
      <c r="A15" s="8">
        <v>8</v>
      </c>
      <c r="B15" s="88" t="s">
        <v>11</v>
      </c>
      <c r="C15" s="67">
        <f>[2]Свод_год_ПР_27!$N18</f>
        <v>0</v>
      </c>
      <c r="D15" s="67">
        <f t="shared" si="1"/>
        <v>0</v>
      </c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P15" s="143">
        <f>D15-'[3]СВОД_2019_с фактом_ДС'!$D15</f>
        <v>0</v>
      </c>
    </row>
    <row r="16" spans="1:16" ht="22.5" hidden="1" customHeight="1" x14ac:dyDescent="0.35">
      <c r="A16" s="8">
        <v>9</v>
      </c>
      <c r="B16" s="88" t="s">
        <v>12</v>
      </c>
      <c r="C16" s="67">
        <f>[2]Свод_год_ПР_27!$N19</f>
        <v>0</v>
      </c>
      <c r="D16" s="67">
        <f t="shared" si="1"/>
        <v>0</v>
      </c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P16" s="143">
        <f>D16-'[3]СВОД_2019_с фактом_ДС'!$D16</f>
        <v>0</v>
      </c>
    </row>
    <row r="17" spans="1:16" ht="40.5" hidden="1" customHeight="1" x14ac:dyDescent="0.35">
      <c r="A17" s="8">
        <v>10</v>
      </c>
      <c r="B17" s="88" t="s">
        <v>13</v>
      </c>
      <c r="C17" s="67">
        <f>[2]Свод_год_ПР_27!$N20</f>
        <v>0</v>
      </c>
      <c r="D17" s="67">
        <f t="shared" si="1"/>
        <v>0</v>
      </c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P17" s="143">
        <f>D17-'[3]СВОД_2019_с фактом_ДС'!$D17</f>
        <v>0</v>
      </c>
    </row>
    <row r="18" spans="1:16" ht="40.5" hidden="1" customHeight="1" x14ac:dyDescent="0.35">
      <c r="A18" s="8">
        <v>11</v>
      </c>
      <c r="B18" s="88" t="s">
        <v>14</v>
      </c>
      <c r="C18" s="67">
        <f>[2]Свод_год_ПР_27!$N21</f>
        <v>0</v>
      </c>
      <c r="D18" s="67">
        <f t="shared" si="1"/>
        <v>0</v>
      </c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P18" s="143">
        <f>D18-'[3]СВОД_2019_с фактом_ДС'!$D18</f>
        <v>0</v>
      </c>
    </row>
    <row r="19" spans="1:16" ht="22.5" hidden="1" customHeight="1" x14ac:dyDescent="0.35">
      <c r="A19" s="8">
        <v>12</v>
      </c>
      <c r="B19" s="88" t="s">
        <v>15</v>
      </c>
      <c r="C19" s="67">
        <f>[2]Свод_год_ПР_27!$N22</f>
        <v>0</v>
      </c>
      <c r="D19" s="67">
        <f t="shared" si="1"/>
        <v>0</v>
      </c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P19" s="143">
        <f>D19-'[3]СВОД_2019_с фактом_ДС'!$D19</f>
        <v>0</v>
      </c>
    </row>
    <row r="20" spans="1:16" ht="40.5" hidden="1" customHeight="1" x14ac:dyDescent="0.35">
      <c r="A20" s="14"/>
      <c r="B20" s="89" t="s">
        <v>16</v>
      </c>
      <c r="C20" s="70">
        <f>[2]Свод_год_ПР_27!$N23</f>
        <v>0</v>
      </c>
      <c r="D20" s="67">
        <f t="shared" si="1"/>
        <v>0</v>
      </c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P20" s="143">
        <f>D20-'[3]СВОД_2019_с фактом_ДС'!$D20</f>
        <v>0</v>
      </c>
    </row>
    <row r="21" spans="1:16" ht="40.5" hidden="1" customHeight="1" x14ac:dyDescent="0.35">
      <c r="A21" s="8">
        <v>13</v>
      </c>
      <c r="B21" s="91" t="s">
        <v>17</v>
      </c>
      <c r="C21" s="67">
        <f>[2]Свод_год_ПР_27!$N24</f>
        <v>0</v>
      </c>
      <c r="D21" s="67">
        <f t="shared" si="1"/>
        <v>0</v>
      </c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P21" s="143">
        <f>D21-'[3]СВОД_2019_с фактом_ДС'!$D21</f>
        <v>0</v>
      </c>
    </row>
    <row r="22" spans="1:16" s="18" customFormat="1" ht="9.75" hidden="1" customHeight="1" x14ac:dyDescent="0.35">
      <c r="A22" s="8">
        <v>14</v>
      </c>
      <c r="B22" s="91" t="s">
        <v>18</v>
      </c>
      <c r="C22" s="67">
        <f>[2]Свод_год_ПР_27!$N25</f>
        <v>0</v>
      </c>
      <c r="D22" s="67">
        <f t="shared" si="1"/>
        <v>0</v>
      </c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P22" s="143">
        <f>D22-'[3]СВОД_2019_с фактом_ДС'!$D22</f>
        <v>0</v>
      </c>
    </row>
    <row r="23" spans="1:16" ht="27.75" customHeight="1" x14ac:dyDescent="0.35">
      <c r="A23" s="8">
        <v>2</v>
      </c>
      <c r="B23" s="91" t="s">
        <v>19</v>
      </c>
      <c r="C23" s="67">
        <f>ДС_2019_Пр.27!F23</f>
        <v>1262300.58</v>
      </c>
      <c r="D23" s="67">
        <f>ROUND(C23/12*3,2)</f>
        <v>315575.15000000002</v>
      </c>
      <c r="E23" s="67" t="e">
        <f>#REF!</f>
        <v>#REF!</v>
      </c>
      <c r="F23" s="101">
        <f t="shared" ref="F23:F86" si="2">IFERROR(ROUND(E23/D23*100,2),0)</f>
        <v>0</v>
      </c>
      <c r="G23" s="101">
        <f t="shared" ref="G23:G86" si="3">IFERROR(ROUND(E23/C23*100,2),0)</f>
        <v>0</v>
      </c>
      <c r="H23" s="67">
        <f t="shared" si="0"/>
        <v>8250.33</v>
      </c>
      <c r="I23" s="66">
        <f>ДС_2019_Пр.6!G23</f>
        <v>153</v>
      </c>
      <c r="J23" s="69">
        <f>ROUND(I23/12*4,0)</f>
        <v>51</v>
      </c>
      <c r="K23" s="69" t="e">
        <f>#REF!</f>
        <v>#REF!</v>
      </c>
      <c r="L23" s="101">
        <f t="shared" ref="L23:L86" si="4">IFERROR(ROUND(K23/J23*100,2),0)</f>
        <v>0</v>
      </c>
      <c r="M23" s="101">
        <f t="shared" ref="M23:M86" si="5">IFERROR(ROUND(K23/I23*100,2),0)</f>
        <v>0</v>
      </c>
      <c r="P23" s="143">
        <f>D23-'[3]СВОД_2019_с фактом_ДС'!$D23</f>
        <v>0</v>
      </c>
    </row>
    <row r="24" spans="1:16" ht="40.5" hidden="1" customHeight="1" x14ac:dyDescent="0.35">
      <c r="A24" s="14"/>
      <c r="B24" s="89" t="s">
        <v>20</v>
      </c>
      <c r="C24" s="70">
        <f>[2]Свод_год_ПР_27!$N27</f>
        <v>1252597.5</v>
      </c>
      <c r="D24" s="67">
        <f t="shared" si="1"/>
        <v>104383.13</v>
      </c>
      <c r="E24" s="67"/>
      <c r="F24" s="102">
        <f t="shared" si="2"/>
        <v>0</v>
      </c>
      <c r="G24" s="102">
        <f t="shared" si="3"/>
        <v>0</v>
      </c>
      <c r="H24" s="70">
        <f t="shared" si="0"/>
        <v>9143.0499999999993</v>
      </c>
      <c r="I24" s="71">
        <v>137</v>
      </c>
      <c r="J24" s="72">
        <f t="shared" ref="J24:J53" si="6">ROUND(I24/12,0)</f>
        <v>11</v>
      </c>
      <c r="K24" s="72"/>
      <c r="L24" s="102">
        <f t="shared" si="4"/>
        <v>0</v>
      </c>
      <c r="M24" s="102">
        <f t="shared" si="5"/>
        <v>0</v>
      </c>
      <c r="P24" s="143">
        <f>D24-'[3]СВОД_2019_с фактом_ДС'!$D24</f>
        <v>0</v>
      </c>
    </row>
    <row r="25" spans="1:16" ht="22.5" hidden="1" customHeight="1" x14ac:dyDescent="0.35">
      <c r="A25" s="21">
        <v>16</v>
      </c>
      <c r="B25" s="88" t="s">
        <v>21</v>
      </c>
      <c r="C25" s="67">
        <f>[2]Свод_год_ПР_27!$N28</f>
        <v>0</v>
      </c>
      <c r="D25" s="67">
        <f t="shared" si="1"/>
        <v>0</v>
      </c>
      <c r="E25" s="67"/>
      <c r="F25" s="101">
        <f t="shared" si="2"/>
        <v>0</v>
      </c>
      <c r="G25" s="101">
        <f t="shared" si="3"/>
        <v>0</v>
      </c>
      <c r="H25" s="67">
        <f t="shared" si="0"/>
        <v>0</v>
      </c>
      <c r="I25" s="66">
        <v>0</v>
      </c>
      <c r="J25" s="69">
        <f t="shared" si="6"/>
        <v>0</v>
      </c>
      <c r="K25" s="69"/>
      <c r="L25" s="101">
        <f t="shared" si="4"/>
        <v>0</v>
      </c>
      <c r="M25" s="101">
        <f t="shared" si="5"/>
        <v>0</v>
      </c>
      <c r="P25" s="143">
        <f>D25-'[3]СВОД_2019_с фактом_ДС'!$D25</f>
        <v>0</v>
      </c>
    </row>
    <row r="26" spans="1:16" s="18" customFormat="1" ht="22.5" hidden="1" customHeight="1" x14ac:dyDescent="0.35">
      <c r="A26" s="21">
        <v>17</v>
      </c>
      <c r="B26" s="88" t="s">
        <v>22</v>
      </c>
      <c r="C26" s="67">
        <f>[2]Свод_год_ПР_27!$N29</f>
        <v>0</v>
      </c>
      <c r="D26" s="67">
        <f t="shared" si="1"/>
        <v>0</v>
      </c>
      <c r="E26" s="67"/>
      <c r="F26" s="101">
        <f t="shared" si="2"/>
        <v>0</v>
      </c>
      <c r="G26" s="101">
        <f t="shared" si="3"/>
        <v>0</v>
      </c>
      <c r="H26" s="67">
        <f t="shared" si="0"/>
        <v>0</v>
      </c>
      <c r="I26" s="66">
        <v>0</v>
      </c>
      <c r="J26" s="69">
        <f t="shared" si="6"/>
        <v>0</v>
      </c>
      <c r="K26" s="69"/>
      <c r="L26" s="101">
        <f t="shared" si="4"/>
        <v>0</v>
      </c>
      <c r="M26" s="101">
        <f t="shared" si="5"/>
        <v>0</v>
      </c>
      <c r="P26" s="143">
        <f>D26-'[3]СВОД_2019_с фактом_ДС'!$D26</f>
        <v>0</v>
      </c>
    </row>
    <row r="27" spans="1:16" ht="26.25" customHeight="1" x14ac:dyDescent="0.35">
      <c r="A27" s="21">
        <v>3</v>
      </c>
      <c r="B27" s="88" t="s">
        <v>23</v>
      </c>
      <c r="C27" s="67">
        <f>ДС_2019_Пр.27!F27</f>
        <v>872179</v>
      </c>
      <c r="D27" s="67">
        <f>ROUND(C27/12*3,2)</f>
        <v>218044.75</v>
      </c>
      <c r="E27" s="67" t="e">
        <f>#REF!</f>
        <v>#REF!</v>
      </c>
      <c r="F27" s="101">
        <f t="shared" si="2"/>
        <v>0</v>
      </c>
      <c r="G27" s="101">
        <f t="shared" si="3"/>
        <v>0</v>
      </c>
      <c r="H27" s="67">
        <f t="shared" si="0"/>
        <v>8306.4699999999993</v>
      </c>
      <c r="I27" s="66">
        <f>ДС_2019_Пр.6!G27</f>
        <v>105</v>
      </c>
      <c r="J27" s="69">
        <f>ROUND(I27/12*4,0)</f>
        <v>35</v>
      </c>
      <c r="K27" s="69" t="e">
        <f>#REF!</f>
        <v>#REF!</v>
      </c>
      <c r="L27" s="101">
        <f t="shared" si="4"/>
        <v>0</v>
      </c>
      <c r="M27" s="101">
        <f t="shared" si="5"/>
        <v>0</v>
      </c>
      <c r="P27" s="143">
        <f>D27-'[3]СВОД_2019_с фактом_ДС'!$D27</f>
        <v>0</v>
      </c>
    </row>
    <row r="28" spans="1:16" ht="29.25" customHeight="1" x14ac:dyDescent="0.35">
      <c r="A28" s="21">
        <v>4</v>
      </c>
      <c r="B28" s="88" t="s">
        <v>24</v>
      </c>
      <c r="C28" s="67">
        <f>ДС_2019_Пр.27!F28</f>
        <v>635789.54</v>
      </c>
      <c r="D28" s="67">
        <f>ROUND(C28/12*3,2)</f>
        <v>158947.39000000001</v>
      </c>
      <c r="E28" s="67" t="e">
        <f>#REF!</f>
        <v>#REF!</v>
      </c>
      <c r="F28" s="101">
        <f t="shared" si="2"/>
        <v>0</v>
      </c>
      <c r="G28" s="101">
        <f t="shared" si="3"/>
        <v>0</v>
      </c>
      <c r="H28" s="67">
        <f t="shared" si="0"/>
        <v>9214.34</v>
      </c>
      <c r="I28" s="66">
        <f>ДС_2019_Пр.6!G28</f>
        <v>69</v>
      </c>
      <c r="J28" s="69">
        <f>ROUND(I28/12*4,0)</f>
        <v>23</v>
      </c>
      <c r="K28" s="69" t="e">
        <f>#REF!</f>
        <v>#REF!</v>
      </c>
      <c r="L28" s="101">
        <f t="shared" si="4"/>
        <v>0</v>
      </c>
      <c r="M28" s="101">
        <f t="shared" si="5"/>
        <v>0</v>
      </c>
      <c r="P28" s="143">
        <f>D28-'[3]СВОД_2019_с фактом_ДС'!$D28</f>
        <v>0</v>
      </c>
    </row>
    <row r="29" spans="1:16" ht="22.5" hidden="1" customHeight="1" x14ac:dyDescent="0.35">
      <c r="A29" s="21">
        <v>20</v>
      </c>
      <c r="B29" s="88" t="s">
        <v>25</v>
      </c>
      <c r="C29" s="67">
        <f>[2]Свод_год_ПР_27!$N32</f>
        <v>0</v>
      </c>
      <c r="D29" s="67">
        <f t="shared" si="1"/>
        <v>0</v>
      </c>
      <c r="E29" s="67"/>
      <c r="F29" s="101">
        <f t="shared" si="2"/>
        <v>0</v>
      </c>
      <c r="G29" s="101">
        <f t="shared" si="3"/>
        <v>0</v>
      </c>
      <c r="H29" s="67">
        <f t="shared" si="0"/>
        <v>0</v>
      </c>
      <c r="I29" s="66">
        <v>0</v>
      </c>
      <c r="J29" s="69">
        <f t="shared" si="6"/>
        <v>0</v>
      </c>
      <c r="K29" s="69"/>
      <c r="L29" s="101">
        <f t="shared" si="4"/>
        <v>0</v>
      </c>
      <c r="M29" s="101">
        <f t="shared" si="5"/>
        <v>0</v>
      </c>
      <c r="P29" s="143">
        <f>D29-'[3]СВОД_2019_с фактом_ДС'!$D29</f>
        <v>0</v>
      </c>
    </row>
    <row r="30" spans="1:16" ht="22.5" hidden="1" customHeight="1" x14ac:dyDescent="0.35">
      <c r="A30" s="21">
        <v>21</v>
      </c>
      <c r="B30" s="88" t="s">
        <v>26</v>
      </c>
      <c r="C30" s="67">
        <f>[2]Свод_год_ПР_27!$N33</f>
        <v>0</v>
      </c>
      <c r="D30" s="67">
        <f t="shared" si="1"/>
        <v>0</v>
      </c>
      <c r="E30" s="67"/>
      <c r="F30" s="101">
        <f t="shared" si="2"/>
        <v>0</v>
      </c>
      <c r="G30" s="101">
        <f t="shared" si="3"/>
        <v>0</v>
      </c>
      <c r="H30" s="67">
        <f t="shared" si="0"/>
        <v>0</v>
      </c>
      <c r="I30" s="66">
        <v>0</v>
      </c>
      <c r="J30" s="69">
        <f t="shared" si="6"/>
        <v>0</v>
      </c>
      <c r="K30" s="69"/>
      <c r="L30" s="101">
        <f t="shared" si="4"/>
        <v>0</v>
      </c>
      <c r="M30" s="101">
        <f t="shared" si="5"/>
        <v>0</v>
      </c>
      <c r="P30" s="143">
        <f>D30-'[3]СВОД_2019_с фактом_ДС'!$D30</f>
        <v>0</v>
      </c>
    </row>
    <row r="31" spans="1:16" ht="27.75" customHeight="1" x14ac:dyDescent="0.35">
      <c r="A31" s="21">
        <v>5</v>
      </c>
      <c r="B31" s="88" t="s">
        <v>27</v>
      </c>
      <c r="C31" s="67">
        <f>ДС_2019_Пр.27!F31</f>
        <v>539002.16</v>
      </c>
      <c r="D31" s="67">
        <f>ROUND(C31/12*3,2)</f>
        <v>134750.54</v>
      </c>
      <c r="E31" s="67" t="e">
        <f>#REF!</f>
        <v>#REF!</v>
      </c>
      <c r="F31" s="101">
        <f t="shared" si="2"/>
        <v>0</v>
      </c>
      <c r="G31" s="101">
        <f t="shared" si="3"/>
        <v>0</v>
      </c>
      <c r="H31" s="67">
        <f t="shared" si="0"/>
        <v>8693.58</v>
      </c>
      <c r="I31" s="66">
        <f>ДС_2019_Пр.6!G31</f>
        <v>62</v>
      </c>
      <c r="J31" s="69">
        <f>ROUND(I31/12*4,0)</f>
        <v>21</v>
      </c>
      <c r="K31" s="69" t="e">
        <f>#REF!</f>
        <v>#REF!</v>
      </c>
      <c r="L31" s="101">
        <f t="shared" si="4"/>
        <v>0</v>
      </c>
      <c r="M31" s="101">
        <f t="shared" si="5"/>
        <v>0</v>
      </c>
      <c r="P31" s="143">
        <f>D31-'[3]СВОД_2019_с фактом_ДС'!$D31</f>
        <v>0</v>
      </c>
    </row>
    <row r="32" spans="1:16" ht="22.5" hidden="1" customHeight="1" x14ac:dyDescent="0.35">
      <c r="A32" s="21">
        <v>23</v>
      </c>
      <c r="B32" s="88" t="s">
        <v>28</v>
      </c>
      <c r="C32" s="67">
        <f>[2]Свод_год_ПР_27!$N35</f>
        <v>0</v>
      </c>
      <c r="D32" s="67">
        <f t="shared" si="1"/>
        <v>0</v>
      </c>
      <c r="E32" s="67"/>
      <c r="F32" s="101">
        <f t="shared" si="2"/>
        <v>0</v>
      </c>
      <c r="G32" s="101">
        <f t="shared" si="3"/>
        <v>0</v>
      </c>
      <c r="H32" s="67">
        <f t="shared" si="0"/>
        <v>0</v>
      </c>
      <c r="I32" s="66">
        <v>0</v>
      </c>
      <c r="J32" s="69">
        <f t="shared" si="6"/>
        <v>0</v>
      </c>
      <c r="K32" s="69"/>
      <c r="L32" s="101">
        <f t="shared" si="4"/>
        <v>0</v>
      </c>
      <c r="M32" s="101">
        <f t="shared" si="5"/>
        <v>0</v>
      </c>
      <c r="P32" s="143">
        <f>D32-'[3]СВОД_2019_с фактом_ДС'!$D32</f>
        <v>0</v>
      </c>
    </row>
    <row r="33" spans="1:16" ht="22.5" hidden="1" customHeight="1" x14ac:dyDescent="0.35">
      <c r="A33" s="21">
        <v>24</v>
      </c>
      <c r="B33" s="88" t="s">
        <v>29</v>
      </c>
      <c r="C33" s="67">
        <f>[2]Свод_год_ПР_27!$N36</f>
        <v>0</v>
      </c>
      <c r="D33" s="67">
        <f t="shared" si="1"/>
        <v>0</v>
      </c>
      <c r="E33" s="67"/>
      <c r="F33" s="101">
        <f t="shared" si="2"/>
        <v>0</v>
      </c>
      <c r="G33" s="101">
        <f t="shared" si="3"/>
        <v>0</v>
      </c>
      <c r="H33" s="67">
        <f t="shared" si="0"/>
        <v>0</v>
      </c>
      <c r="I33" s="66">
        <v>0</v>
      </c>
      <c r="J33" s="69">
        <f t="shared" si="6"/>
        <v>0</v>
      </c>
      <c r="K33" s="69"/>
      <c r="L33" s="101">
        <f t="shared" si="4"/>
        <v>0</v>
      </c>
      <c r="M33" s="101">
        <f t="shared" si="5"/>
        <v>0</v>
      </c>
      <c r="P33" s="143">
        <f>D33-'[3]СВОД_2019_с фактом_ДС'!$D33</f>
        <v>0</v>
      </c>
    </row>
    <row r="34" spans="1:16" ht="22.5" hidden="1" customHeight="1" x14ac:dyDescent="0.35">
      <c r="A34" s="21">
        <v>25</v>
      </c>
      <c r="B34" s="88" t="s">
        <v>30</v>
      </c>
      <c r="C34" s="67">
        <f>[2]Свод_год_ПР_27!$N37</f>
        <v>0</v>
      </c>
      <c r="D34" s="67">
        <f t="shared" si="1"/>
        <v>0</v>
      </c>
      <c r="E34" s="67"/>
      <c r="F34" s="101">
        <f t="shared" si="2"/>
        <v>0</v>
      </c>
      <c r="G34" s="101">
        <f t="shared" si="3"/>
        <v>0</v>
      </c>
      <c r="H34" s="67">
        <f t="shared" si="0"/>
        <v>0</v>
      </c>
      <c r="I34" s="66">
        <v>0</v>
      </c>
      <c r="J34" s="69">
        <f t="shared" si="6"/>
        <v>0</v>
      </c>
      <c r="K34" s="69"/>
      <c r="L34" s="101">
        <f t="shared" si="4"/>
        <v>0</v>
      </c>
      <c r="M34" s="101">
        <f t="shared" si="5"/>
        <v>0</v>
      </c>
      <c r="P34" s="143">
        <f>D34-'[3]СВОД_2019_с фактом_ДС'!$D34</f>
        <v>0</v>
      </c>
    </row>
    <row r="35" spans="1:16" ht="22.5" hidden="1" customHeight="1" x14ac:dyDescent="0.35">
      <c r="A35" s="21">
        <v>26</v>
      </c>
      <c r="B35" s="88" t="s">
        <v>31</v>
      </c>
      <c r="C35" s="67">
        <f>[2]Свод_год_ПР_27!$N38</f>
        <v>0</v>
      </c>
      <c r="D35" s="67">
        <f t="shared" si="1"/>
        <v>0</v>
      </c>
      <c r="E35" s="67"/>
      <c r="F35" s="101">
        <f t="shared" si="2"/>
        <v>0</v>
      </c>
      <c r="G35" s="101">
        <f t="shared" si="3"/>
        <v>0</v>
      </c>
      <c r="H35" s="67">
        <f t="shared" si="0"/>
        <v>0</v>
      </c>
      <c r="I35" s="66">
        <v>0</v>
      </c>
      <c r="J35" s="69">
        <f t="shared" si="6"/>
        <v>0</v>
      </c>
      <c r="K35" s="69"/>
      <c r="L35" s="101">
        <f t="shared" si="4"/>
        <v>0</v>
      </c>
      <c r="M35" s="101">
        <f t="shared" si="5"/>
        <v>0</v>
      </c>
      <c r="P35" s="143">
        <f>D35-'[3]СВОД_2019_с фактом_ДС'!$D35</f>
        <v>0</v>
      </c>
    </row>
    <row r="36" spans="1:16" ht="26.25" customHeight="1" x14ac:dyDescent="0.35">
      <c r="A36" s="21">
        <v>6</v>
      </c>
      <c r="B36" s="88" t="s">
        <v>32</v>
      </c>
      <c r="C36" s="67">
        <f>ДС_2019_Пр.27!F36</f>
        <v>445580.29</v>
      </c>
      <c r="D36" s="67">
        <f>ROUND(C36/12*3,2)</f>
        <v>111395.07</v>
      </c>
      <c r="E36" s="67" t="e">
        <f>#REF!</f>
        <v>#REF!</v>
      </c>
      <c r="F36" s="101">
        <f t="shared" si="2"/>
        <v>0</v>
      </c>
      <c r="G36" s="227">
        <f t="shared" si="3"/>
        <v>0</v>
      </c>
      <c r="H36" s="67">
        <f t="shared" si="0"/>
        <v>9093.48</v>
      </c>
      <c r="I36" s="66">
        <f>ДС_2019_Пр.6!G36</f>
        <v>49</v>
      </c>
      <c r="J36" s="69">
        <f>ROUND(I36/12*4,0)</f>
        <v>16</v>
      </c>
      <c r="K36" s="69" t="e">
        <f>#REF!</f>
        <v>#REF!</v>
      </c>
      <c r="L36" s="101">
        <f t="shared" si="4"/>
        <v>0</v>
      </c>
      <c r="M36" s="227">
        <f t="shared" si="5"/>
        <v>0</v>
      </c>
      <c r="P36" s="143">
        <f>D36-'[3]СВОД_2019_с фактом_ДС'!$D36</f>
        <v>0</v>
      </c>
    </row>
    <row r="37" spans="1:16" ht="22.5" hidden="1" customHeight="1" x14ac:dyDescent="0.35">
      <c r="A37" s="21">
        <v>28</v>
      </c>
      <c r="B37" s="88" t="s">
        <v>33</v>
      </c>
      <c r="C37" s="67">
        <f>[2]Свод_год_ПР_27!$N40</f>
        <v>0</v>
      </c>
      <c r="D37" s="67">
        <f t="shared" si="1"/>
        <v>0</v>
      </c>
      <c r="E37" s="67"/>
      <c r="F37" s="101">
        <f t="shared" si="2"/>
        <v>0</v>
      </c>
      <c r="G37" s="101">
        <f t="shared" si="3"/>
        <v>0</v>
      </c>
      <c r="H37" s="67">
        <f t="shared" si="0"/>
        <v>0</v>
      </c>
      <c r="I37" s="66">
        <v>0</v>
      </c>
      <c r="J37" s="69">
        <f t="shared" si="6"/>
        <v>0</v>
      </c>
      <c r="K37" s="69"/>
      <c r="L37" s="101">
        <f t="shared" si="4"/>
        <v>0</v>
      </c>
      <c r="M37" s="101">
        <f t="shared" si="5"/>
        <v>0</v>
      </c>
      <c r="P37" s="143">
        <f>D37-'[3]СВОД_2019_с фактом_ДС'!$D37</f>
        <v>0</v>
      </c>
    </row>
    <row r="38" spans="1:16" ht="27.75" customHeight="1" x14ac:dyDescent="0.35">
      <c r="A38" s="21">
        <v>7</v>
      </c>
      <c r="B38" s="88" t="s">
        <v>34</v>
      </c>
      <c r="C38" s="67">
        <f>ДС_2019_Пр.27!F38</f>
        <v>1054171.2</v>
      </c>
      <c r="D38" s="67">
        <f>ROUND(C38/12*3,2)</f>
        <v>263542.8</v>
      </c>
      <c r="E38" s="67" t="e">
        <f>#REF!</f>
        <v>#REF!</v>
      </c>
      <c r="F38" s="101">
        <f t="shared" si="2"/>
        <v>0</v>
      </c>
      <c r="G38" s="101">
        <f t="shared" si="3"/>
        <v>0</v>
      </c>
      <c r="H38" s="67">
        <f t="shared" si="0"/>
        <v>7808.68</v>
      </c>
      <c r="I38" s="66">
        <f>ДС_2019_Пр.6!G38</f>
        <v>135</v>
      </c>
      <c r="J38" s="69">
        <f>ROUND(I38/12*4,0)</f>
        <v>45</v>
      </c>
      <c r="K38" s="69" t="e">
        <f>#REF!</f>
        <v>#REF!</v>
      </c>
      <c r="L38" s="101">
        <f t="shared" si="4"/>
        <v>0</v>
      </c>
      <c r="M38" s="101">
        <f t="shared" si="5"/>
        <v>0</v>
      </c>
      <c r="P38" s="143">
        <f>D38-'[3]СВОД_2019_с фактом_ДС'!$D38</f>
        <v>0</v>
      </c>
    </row>
    <row r="39" spans="1:16" ht="22.5" hidden="1" customHeight="1" x14ac:dyDescent="0.35">
      <c r="A39" s="21">
        <v>30</v>
      </c>
      <c r="B39" s="88" t="s">
        <v>35</v>
      </c>
      <c r="C39" s="67">
        <f>[2]Свод_год_ПР_27!$N42</f>
        <v>0</v>
      </c>
      <c r="D39" s="67">
        <f t="shared" si="1"/>
        <v>0</v>
      </c>
      <c r="E39" s="67"/>
      <c r="F39" s="101">
        <f t="shared" si="2"/>
        <v>0</v>
      </c>
      <c r="G39" s="101">
        <f t="shared" si="3"/>
        <v>0</v>
      </c>
      <c r="H39" s="67">
        <f t="shared" si="0"/>
        <v>0</v>
      </c>
      <c r="I39" s="66">
        <v>0</v>
      </c>
      <c r="J39" s="69">
        <f t="shared" si="6"/>
        <v>0</v>
      </c>
      <c r="K39" s="69"/>
      <c r="L39" s="101">
        <f t="shared" si="4"/>
        <v>0</v>
      </c>
      <c r="M39" s="101">
        <f t="shared" si="5"/>
        <v>0</v>
      </c>
      <c r="P39" s="143">
        <f>D39-'[3]СВОД_2019_с фактом_ДС'!$D39</f>
        <v>0</v>
      </c>
    </row>
    <row r="40" spans="1:16" ht="22.5" hidden="1" customHeight="1" x14ac:dyDescent="0.35">
      <c r="A40" s="21">
        <v>31</v>
      </c>
      <c r="B40" s="88" t="s">
        <v>36</v>
      </c>
      <c r="C40" s="67">
        <f>[2]Свод_год_ПР_27!$N43</f>
        <v>0</v>
      </c>
      <c r="D40" s="67">
        <f t="shared" si="1"/>
        <v>0</v>
      </c>
      <c r="E40" s="67"/>
      <c r="F40" s="101">
        <f t="shared" si="2"/>
        <v>0</v>
      </c>
      <c r="G40" s="101">
        <f t="shared" si="3"/>
        <v>0</v>
      </c>
      <c r="H40" s="67">
        <f t="shared" si="0"/>
        <v>0</v>
      </c>
      <c r="I40" s="66">
        <v>0</v>
      </c>
      <c r="J40" s="69">
        <f t="shared" si="6"/>
        <v>0</v>
      </c>
      <c r="K40" s="69"/>
      <c r="L40" s="101">
        <f t="shared" si="4"/>
        <v>0</v>
      </c>
      <c r="M40" s="101">
        <f t="shared" si="5"/>
        <v>0</v>
      </c>
      <c r="P40" s="143">
        <f>D40-'[3]СВОД_2019_с фактом_ДС'!$D40</f>
        <v>0</v>
      </c>
    </row>
    <row r="41" spans="1:16" ht="26.25" customHeight="1" x14ac:dyDescent="0.35">
      <c r="A41" s="21">
        <v>8</v>
      </c>
      <c r="B41" s="88" t="s">
        <v>37</v>
      </c>
      <c r="C41" s="67">
        <f>ДС_2019_Пр.27!F41</f>
        <v>937977.66</v>
      </c>
      <c r="D41" s="67">
        <f>ROUND(C41/12*3,2)</f>
        <v>234494.42</v>
      </c>
      <c r="E41" s="67" t="e">
        <f>#REF!</f>
        <v>#REF!</v>
      </c>
      <c r="F41" s="101">
        <f t="shared" si="2"/>
        <v>0</v>
      </c>
      <c r="G41" s="101">
        <f t="shared" si="3"/>
        <v>0</v>
      </c>
      <c r="H41" s="67">
        <f t="shared" si="0"/>
        <v>9106.58</v>
      </c>
      <c r="I41" s="66">
        <f>ДС_2019_Пр.6!G41</f>
        <v>103</v>
      </c>
      <c r="J41" s="69">
        <f>ROUND(I41/12*4,0)</f>
        <v>34</v>
      </c>
      <c r="K41" s="69" t="e">
        <f>#REF!</f>
        <v>#REF!</v>
      </c>
      <c r="L41" s="101">
        <f t="shared" si="4"/>
        <v>0</v>
      </c>
      <c r="M41" s="101">
        <f t="shared" si="5"/>
        <v>0</v>
      </c>
      <c r="P41" s="143">
        <f>D41-'[3]СВОД_2019_с фактом_ДС'!$D41</f>
        <v>0</v>
      </c>
    </row>
    <row r="42" spans="1:16" ht="22.5" hidden="1" customHeight="1" x14ac:dyDescent="0.35">
      <c r="A42" s="21">
        <v>33</v>
      </c>
      <c r="B42" s="88" t="s">
        <v>38</v>
      </c>
      <c r="C42" s="67">
        <f>[2]Свод_год_ПР_27!$N45</f>
        <v>0</v>
      </c>
      <c r="D42" s="67">
        <f t="shared" si="1"/>
        <v>0</v>
      </c>
      <c r="E42" s="67"/>
      <c r="F42" s="101">
        <f t="shared" si="2"/>
        <v>0</v>
      </c>
      <c r="G42" s="101">
        <f t="shared" si="3"/>
        <v>0</v>
      </c>
      <c r="H42" s="67">
        <f t="shared" si="0"/>
        <v>0</v>
      </c>
      <c r="I42" s="66">
        <v>0</v>
      </c>
      <c r="J42" s="69">
        <f t="shared" si="6"/>
        <v>0</v>
      </c>
      <c r="K42" s="69"/>
      <c r="L42" s="101">
        <f t="shared" si="4"/>
        <v>0</v>
      </c>
      <c r="M42" s="101">
        <f t="shared" si="5"/>
        <v>0</v>
      </c>
      <c r="P42" s="143">
        <f>D42-'[3]СВОД_2019_с фактом_ДС'!$D42</f>
        <v>0</v>
      </c>
    </row>
    <row r="43" spans="1:16" ht="40.5" hidden="1" customHeight="1" x14ac:dyDescent="0.35">
      <c r="A43" s="21">
        <v>34</v>
      </c>
      <c r="B43" s="88" t="s">
        <v>39</v>
      </c>
      <c r="C43" s="67">
        <f>[2]Свод_год_ПР_27!$N46</f>
        <v>0</v>
      </c>
      <c r="D43" s="67">
        <f t="shared" si="1"/>
        <v>0</v>
      </c>
      <c r="E43" s="67"/>
      <c r="F43" s="101">
        <f t="shared" si="2"/>
        <v>0</v>
      </c>
      <c r="G43" s="101">
        <f t="shared" si="3"/>
        <v>0</v>
      </c>
      <c r="H43" s="67">
        <f t="shared" si="0"/>
        <v>0</v>
      </c>
      <c r="I43" s="66">
        <v>0</v>
      </c>
      <c r="J43" s="69">
        <f t="shared" si="6"/>
        <v>0</v>
      </c>
      <c r="K43" s="69"/>
      <c r="L43" s="101">
        <f t="shared" si="4"/>
        <v>0</v>
      </c>
      <c r="M43" s="101">
        <f t="shared" si="5"/>
        <v>0</v>
      </c>
      <c r="P43" s="143">
        <f>D43-'[3]СВОД_2019_с фактом_ДС'!$D43</f>
        <v>0</v>
      </c>
    </row>
    <row r="44" spans="1:16" ht="18.75" hidden="1" customHeight="1" x14ac:dyDescent="0.35">
      <c r="A44" s="21">
        <v>35</v>
      </c>
      <c r="B44" s="88" t="s">
        <v>40</v>
      </c>
      <c r="C44" s="67">
        <f>[2]Свод_год_ПР_27!$N47</f>
        <v>0</v>
      </c>
      <c r="D44" s="67">
        <f t="shared" si="1"/>
        <v>0</v>
      </c>
      <c r="E44" s="67"/>
      <c r="F44" s="101">
        <f t="shared" si="2"/>
        <v>0</v>
      </c>
      <c r="G44" s="101">
        <f t="shared" si="3"/>
        <v>0</v>
      </c>
      <c r="H44" s="67">
        <f t="shared" si="0"/>
        <v>0</v>
      </c>
      <c r="I44" s="66">
        <v>0</v>
      </c>
      <c r="J44" s="69">
        <f t="shared" si="6"/>
        <v>0</v>
      </c>
      <c r="K44" s="69"/>
      <c r="L44" s="101">
        <f t="shared" si="4"/>
        <v>0</v>
      </c>
      <c r="M44" s="101">
        <f t="shared" si="5"/>
        <v>0</v>
      </c>
      <c r="P44" s="143">
        <f>D44-'[3]СВОД_2019_с фактом_ДС'!$D44</f>
        <v>0</v>
      </c>
    </row>
    <row r="45" spans="1:16" ht="40.5" hidden="1" customHeight="1" x14ac:dyDescent="0.35">
      <c r="A45" s="21">
        <v>36</v>
      </c>
      <c r="B45" s="88" t="s">
        <v>41</v>
      </c>
      <c r="C45" s="67">
        <f>[2]Свод_год_ПР_27!$N48</f>
        <v>0</v>
      </c>
      <c r="D45" s="67">
        <f t="shared" si="1"/>
        <v>0</v>
      </c>
      <c r="E45" s="67"/>
      <c r="F45" s="101">
        <f t="shared" si="2"/>
        <v>0</v>
      </c>
      <c r="G45" s="101">
        <f t="shared" si="3"/>
        <v>0</v>
      </c>
      <c r="H45" s="67">
        <f t="shared" si="0"/>
        <v>0</v>
      </c>
      <c r="I45" s="66">
        <v>0</v>
      </c>
      <c r="J45" s="69">
        <f t="shared" si="6"/>
        <v>0</v>
      </c>
      <c r="K45" s="69"/>
      <c r="L45" s="101">
        <f t="shared" si="4"/>
        <v>0</v>
      </c>
      <c r="M45" s="101">
        <f t="shared" si="5"/>
        <v>0</v>
      </c>
      <c r="P45" s="143">
        <f>D45-'[3]СВОД_2019_с фактом_ДС'!$D45</f>
        <v>0</v>
      </c>
    </row>
    <row r="46" spans="1:16" ht="60.75" hidden="1" customHeight="1" x14ac:dyDescent="0.35">
      <c r="A46" s="21">
        <v>37</v>
      </c>
      <c r="B46" s="88" t="s">
        <v>42</v>
      </c>
      <c r="C46" s="67">
        <f>[2]Свод_год_ПР_27!$N49</f>
        <v>0</v>
      </c>
      <c r="D46" s="67">
        <f t="shared" si="1"/>
        <v>0</v>
      </c>
      <c r="E46" s="67"/>
      <c r="F46" s="101">
        <f t="shared" si="2"/>
        <v>0</v>
      </c>
      <c r="G46" s="101">
        <f t="shared" si="3"/>
        <v>0</v>
      </c>
      <c r="H46" s="67">
        <f t="shared" si="0"/>
        <v>0</v>
      </c>
      <c r="I46" s="66">
        <v>0</v>
      </c>
      <c r="J46" s="69">
        <f t="shared" si="6"/>
        <v>0</v>
      </c>
      <c r="K46" s="69"/>
      <c r="L46" s="101">
        <f t="shared" si="4"/>
        <v>0</v>
      </c>
      <c r="M46" s="101">
        <f t="shared" si="5"/>
        <v>0</v>
      </c>
      <c r="P46" s="143">
        <f>D46-'[3]СВОД_2019_с фактом_ДС'!$D46</f>
        <v>0</v>
      </c>
    </row>
    <row r="47" spans="1:16" ht="60.75" hidden="1" customHeight="1" x14ac:dyDescent="0.35">
      <c r="A47" s="14"/>
      <c r="B47" s="89" t="s">
        <v>43</v>
      </c>
      <c r="C47" s="70">
        <f>[2]Свод_год_ПР_27!$N50</f>
        <v>4411926.75</v>
      </c>
      <c r="D47" s="67">
        <f t="shared" si="1"/>
        <v>367660.56</v>
      </c>
      <c r="E47" s="67"/>
      <c r="F47" s="102">
        <f t="shared" si="2"/>
        <v>0</v>
      </c>
      <c r="G47" s="102">
        <f t="shared" si="3"/>
        <v>0</v>
      </c>
      <c r="H47" s="70">
        <f t="shared" si="0"/>
        <v>8985.59</v>
      </c>
      <c r="I47" s="71">
        <v>491</v>
      </c>
      <c r="J47" s="72">
        <f t="shared" si="6"/>
        <v>41</v>
      </c>
      <c r="K47" s="72"/>
      <c r="L47" s="102">
        <f t="shared" si="4"/>
        <v>0</v>
      </c>
      <c r="M47" s="102">
        <f t="shared" si="5"/>
        <v>0</v>
      </c>
      <c r="P47" s="143">
        <f>D47-'[3]СВОД_2019_с фактом_ДС'!$D47</f>
        <v>0</v>
      </c>
    </row>
    <row r="48" spans="1:16" ht="22.5" hidden="1" customHeight="1" x14ac:dyDescent="0.35">
      <c r="A48" s="14"/>
      <c r="B48" s="89" t="s">
        <v>44</v>
      </c>
      <c r="C48" s="70">
        <f>[2]Свод_год_ПР_27!$N51</f>
        <v>556555645.39999998</v>
      </c>
      <c r="D48" s="67">
        <f t="shared" si="1"/>
        <v>46379637.119999997</v>
      </c>
      <c r="E48" s="67"/>
      <c r="F48" s="102">
        <f t="shared" si="2"/>
        <v>0</v>
      </c>
      <c r="G48" s="102">
        <f t="shared" si="3"/>
        <v>0</v>
      </c>
      <c r="H48" s="70">
        <f t="shared" si="0"/>
        <v>67682.8</v>
      </c>
      <c r="I48" s="71">
        <v>8223</v>
      </c>
      <c r="J48" s="72">
        <f t="shared" si="6"/>
        <v>685</v>
      </c>
      <c r="K48" s="72"/>
      <c r="L48" s="102">
        <f t="shared" si="4"/>
        <v>0</v>
      </c>
      <c r="M48" s="102">
        <f t="shared" si="5"/>
        <v>0</v>
      </c>
      <c r="P48" s="143">
        <f>D48-'[3]СВОД_2019_с фактом_ДС'!$D48</f>
        <v>0</v>
      </c>
    </row>
    <row r="49" spans="1:16" ht="40.5" hidden="1" customHeight="1" x14ac:dyDescent="0.35">
      <c r="A49" s="21">
        <v>38</v>
      </c>
      <c r="B49" s="88" t="s">
        <v>45</v>
      </c>
      <c r="C49" s="67">
        <f>[2]Свод_год_ПР_27!$N52</f>
        <v>0</v>
      </c>
      <c r="D49" s="67">
        <f t="shared" si="1"/>
        <v>0</v>
      </c>
      <c r="E49" s="67"/>
      <c r="F49" s="101">
        <f t="shared" si="2"/>
        <v>0</v>
      </c>
      <c r="G49" s="101">
        <f t="shared" si="3"/>
        <v>0</v>
      </c>
      <c r="H49" s="67">
        <f t="shared" si="0"/>
        <v>0</v>
      </c>
      <c r="I49" s="66">
        <v>0</v>
      </c>
      <c r="J49" s="69">
        <f t="shared" si="6"/>
        <v>0</v>
      </c>
      <c r="K49" s="69"/>
      <c r="L49" s="101">
        <f t="shared" si="4"/>
        <v>0</v>
      </c>
      <c r="M49" s="101">
        <f t="shared" si="5"/>
        <v>0</v>
      </c>
      <c r="P49" s="143">
        <f>D49-'[3]СВОД_2019_с фактом_ДС'!$D49</f>
        <v>0</v>
      </c>
    </row>
    <row r="50" spans="1:16" ht="40.5" hidden="1" customHeight="1" x14ac:dyDescent="0.35">
      <c r="A50" s="23"/>
      <c r="B50" s="92" t="s">
        <v>46</v>
      </c>
      <c r="C50" s="70">
        <f>[2]Свод_год_ПР_27!$N53</f>
        <v>0</v>
      </c>
      <c r="D50" s="67">
        <f t="shared" si="1"/>
        <v>0</v>
      </c>
      <c r="E50" s="67"/>
      <c r="F50" s="102">
        <f t="shared" si="2"/>
        <v>0</v>
      </c>
      <c r="G50" s="102">
        <f t="shared" si="3"/>
        <v>0</v>
      </c>
      <c r="H50" s="70">
        <f t="shared" si="0"/>
        <v>0</v>
      </c>
      <c r="I50" s="71">
        <v>0</v>
      </c>
      <c r="J50" s="72">
        <f t="shared" si="6"/>
        <v>0</v>
      </c>
      <c r="K50" s="72"/>
      <c r="L50" s="102">
        <f t="shared" si="4"/>
        <v>0</v>
      </c>
      <c r="M50" s="102">
        <f t="shared" si="5"/>
        <v>0</v>
      </c>
      <c r="P50" s="143">
        <f>D50-'[3]СВОД_2019_с фактом_ДС'!$D50</f>
        <v>0</v>
      </c>
    </row>
    <row r="51" spans="1:16" ht="40.5" hidden="1" customHeight="1" x14ac:dyDescent="0.35">
      <c r="A51" s="8">
        <v>39</v>
      </c>
      <c r="B51" s="93" t="s">
        <v>47</v>
      </c>
      <c r="C51" s="67">
        <f>[2]Свод_год_ПР_27!$N54</f>
        <v>0</v>
      </c>
      <c r="D51" s="67">
        <f t="shared" si="1"/>
        <v>0</v>
      </c>
      <c r="E51" s="67"/>
      <c r="F51" s="101">
        <f t="shared" si="2"/>
        <v>0</v>
      </c>
      <c r="G51" s="101">
        <f t="shared" si="3"/>
        <v>0</v>
      </c>
      <c r="H51" s="67">
        <f t="shared" si="0"/>
        <v>0</v>
      </c>
      <c r="I51" s="66">
        <v>0</v>
      </c>
      <c r="J51" s="69">
        <f t="shared" si="6"/>
        <v>0</v>
      </c>
      <c r="K51" s="69"/>
      <c r="L51" s="101">
        <f t="shared" si="4"/>
        <v>0</v>
      </c>
      <c r="M51" s="101">
        <f t="shared" si="5"/>
        <v>0</v>
      </c>
      <c r="P51" s="143">
        <f>D51-'[3]СВОД_2019_с фактом_ДС'!$D51</f>
        <v>0</v>
      </c>
    </row>
    <row r="52" spans="1:16" ht="16.5" hidden="1" customHeight="1" x14ac:dyDescent="0.35">
      <c r="A52" s="8"/>
      <c r="B52" s="93"/>
      <c r="C52" s="67" t="e">
        <f>[2]Свод_год_ПР_27!$N55</f>
        <v>#REF!</v>
      </c>
      <c r="D52" s="67" t="e">
        <f t="shared" si="1"/>
        <v>#REF!</v>
      </c>
      <c r="E52" s="67"/>
      <c r="F52" s="101">
        <f t="shared" si="2"/>
        <v>0</v>
      </c>
      <c r="G52" s="101">
        <f t="shared" si="3"/>
        <v>0</v>
      </c>
      <c r="H52" s="67">
        <f t="shared" si="0"/>
        <v>0</v>
      </c>
      <c r="I52" s="66"/>
      <c r="J52" s="69">
        <f t="shared" si="6"/>
        <v>0</v>
      </c>
      <c r="K52" s="69"/>
      <c r="L52" s="101">
        <f t="shared" si="4"/>
        <v>0</v>
      </c>
      <c r="M52" s="101">
        <f t="shared" si="5"/>
        <v>0</v>
      </c>
      <c r="P52" s="143" t="e">
        <f>D52-'[3]СВОД_2019_с фактом_ДС'!$D52</f>
        <v>#REF!</v>
      </c>
    </row>
    <row r="53" spans="1:16" ht="40.5" hidden="1" customHeight="1" x14ac:dyDescent="0.35">
      <c r="A53" s="23"/>
      <c r="B53" s="89" t="s">
        <v>48</v>
      </c>
      <c r="C53" s="70">
        <f>[2]Свод_год_ПР_27!$N56</f>
        <v>0</v>
      </c>
      <c r="D53" s="67">
        <f t="shared" si="1"/>
        <v>0</v>
      </c>
      <c r="E53" s="67"/>
      <c r="F53" s="102">
        <f t="shared" si="2"/>
        <v>0</v>
      </c>
      <c r="G53" s="102">
        <f t="shared" si="3"/>
        <v>0</v>
      </c>
      <c r="H53" s="70">
        <f t="shared" si="0"/>
        <v>0</v>
      </c>
      <c r="I53" s="71">
        <v>0</v>
      </c>
      <c r="J53" s="72">
        <f t="shared" si="6"/>
        <v>0</v>
      </c>
      <c r="K53" s="72"/>
      <c r="L53" s="102">
        <f t="shared" si="4"/>
        <v>0</v>
      </c>
      <c r="M53" s="102">
        <f t="shared" si="5"/>
        <v>0</v>
      </c>
      <c r="P53" s="143">
        <f>D53-'[3]СВОД_2019_с фактом_ДС'!$D53</f>
        <v>0</v>
      </c>
    </row>
    <row r="54" spans="1:16" ht="30" customHeight="1" x14ac:dyDescent="0.35">
      <c r="A54" s="21">
        <v>9</v>
      </c>
      <c r="B54" s="88" t="s">
        <v>49</v>
      </c>
      <c r="C54" s="67">
        <f>ДС_2019_Пр.6!F54</f>
        <v>0</v>
      </c>
      <c r="D54" s="67">
        <f>ROUND(C54/12*3,2)</f>
        <v>0</v>
      </c>
      <c r="E54" s="67"/>
      <c r="F54" s="101"/>
      <c r="G54" s="101">
        <f t="shared" si="3"/>
        <v>0</v>
      </c>
      <c r="H54" s="67">
        <f t="shared" si="0"/>
        <v>0</v>
      </c>
      <c r="I54" s="66">
        <f>ДС_2019_Пр.6!G54</f>
        <v>0</v>
      </c>
      <c r="J54" s="69"/>
      <c r="K54" s="69"/>
      <c r="L54" s="101"/>
      <c r="M54" s="101">
        <f t="shared" si="5"/>
        <v>0</v>
      </c>
      <c r="P54" s="143">
        <f>D54-'[3]СВОД_2019_с фактом_ДС'!$D54</f>
        <v>0</v>
      </c>
    </row>
    <row r="55" spans="1:16" ht="22.5" hidden="1" customHeight="1" x14ac:dyDescent="0.35">
      <c r="A55" s="21">
        <v>41</v>
      </c>
      <c r="B55" s="88" t="s">
        <v>50</v>
      </c>
      <c r="C55" s="67">
        <f>[2]Свод_год_ПР_27!$N58</f>
        <v>0</v>
      </c>
      <c r="D55" s="67">
        <f t="shared" si="1"/>
        <v>0</v>
      </c>
      <c r="E55" s="67"/>
      <c r="F55" s="101"/>
      <c r="G55" s="101">
        <f t="shared" si="3"/>
        <v>0</v>
      </c>
      <c r="H55" s="67">
        <f t="shared" si="0"/>
        <v>0</v>
      </c>
      <c r="I55" s="66">
        <v>0</v>
      </c>
      <c r="J55" s="69"/>
      <c r="K55" s="69"/>
      <c r="L55" s="101"/>
      <c r="M55" s="101">
        <f t="shared" si="5"/>
        <v>0</v>
      </c>
      <c r="P55" s="143">
        <f>D55-'[3]СВОД_2019_с фактом_ДС'!$D55</f>
        <v>0</v>
      </c>
    </row>
    <row r="56" spans="1:16" s="18" customFormat="1" ht="22.5" hidden="1" customHeight="1" x14ac:dyDescent="0.35">
      <c r="A56" s="21">
        <v>42</v>
      </c>
      <c r="B56" s="88" t="s">
        <v>51</v>
      </c>
      <c r="C56" s="67">
        <f>[2]Свод_год_ПР_27!$N59</f>
        <v>0</v>
      </c>
      <c r="D56" s="67">
        <f t="shared" si="1"/>
        <v>0</v>
      </c>
      <c r="E56" s="67"/>
      <c r="F56" s="101"/>
      <c r="G56" s="101">
        <f t="shared" si="3"/>
        <v>0</v>
      </c>
      <c r="H56" s="67">
        <f t="shared" si="0"/>
        <v>0</v>
      </c>
      <c r="I56" s="66">
        <v>0</v>
      </c>
      <c r="J56" s="69"/>
      <c r="K56" s="69"/>
      <c r="L56" s="101"/>
      <c r="M56" s="101">
        <f t="shared" si="5"/>
        <v>0</v>
      </c>
      <c r="P56" s="143">
        <f>D56-'[3]СВОД_2019_с фактом_ДС'!$D56</f>
        <v>0</v>
      </c>
    </row>
    <row r="57" spans="1:16" s="18" customFormat="1" ht="22.5" hidden="1" customHeight="1" x14ac:dyDescent="0.35">
      <c r="A57" s="21">
        <v>43</v>
      </c>
      <c r="B57" s="88" t="s">
        <v>52</v>
      </c>
      <c r="C57" s="67">
        <f>[2]Свод_год_ПР_27!$N60</f>
        <v>0</v>
      </c>
      <c r="D57" s="67">
        <f t="shared" si="1"/>
        <v>0</v>
      </c>
      <c r="E57" s="67"/>
      <c r="F57" s="101"/>
      <c r="G57" s="101">
        <f t="shared" si="3"/>
        <v>0</v>
      </c>
      <c r="H57" s="67">
        <f t="shared" si="0"/>
        <v>0</v>
      </c>
      <c r="I57" s="66">
        <v>0</v>
      </c>
      <c r="J57" s="69"/>
      <c r="K57" s="69"/>
      <c r="L57" s="101"/>
      <c r="M57" s="101">
        <f t="shared" si="5"/>
        <v>0</v>
      </c>
      <c r="P57" s="143">
        <f>D57-'[3]СВОД_2019_с фактом_ДС'!$D57</f>
        <v>0</v>
      </c>
    </row>
    <row r="58" spans="1:16" ht="40.5" hidden="1" customHeight="1" x14ac:dyDescent="0.35">
      <c r="A58" s="21">
        <v>44</v>
      </c>
      <c r="B58" s="90" t="s">
        <v>53</v>
      </c>
      <c r="C58" s="67">
        <f>[2]Свод_год_ПР_27!$N61</f>
        <v>0</v>
      </c>
      <c r="D58" s="67">
        <f t="shared" si="1"/>
        <v>0</v>
      </c>
      <c r="E58" s="67"/>
      <c r="F58" s="101"/>
      <c r="G58" s="101">
        <f t="shared" si="3"/>
        <v>0</v>
      </c>
      <c r="H58" s="67">
        <f t="shared" si="0"/>
        <v>0</v>
      </c>
      <c r="I58" s="66">
        <v>0</v>
      </c>
      <c r="J58" s="69"/>
      <c r="K58" s="69"/>
      <c r="L58" s="101"/>
      <c r="M58" s="101">
        <f t="shared" si="5"/>
        <v>0</v>
      </c>
      <c r="P58" s="143">
        <f>D58-'[3]СВОД_2019_с фактом_ДС'!$D58</f>
        <v>0</v>
      </c>
    </row>
    <row r="59" spans="1:16" ht="22.5" hidden="1" customHeight="1" x14ac:dyDescent="0.35">
      <c r="A59" s="21">
        <v>45</v>
      </c>
      <c r="B59" s="88" t="s">
        <v>54</v>
      </c>
      <c r="C59" s="67">
        <f>[2]Свод_год_ПР_27!$N62</f>
        <v>0</v>
      </c>
      <c r="D59" s="67">
        <f t="shared" si="1"/>
        <v>0</v>
      </c>
      <c r="E59" s="67"/>
      <c r="F59" s="101"/>
      <c r="G59" s="101">
        <f t="shared" si="3"/>
        <v>0</v>
      </c>
      <c r="H59" s="67">
        <f t="shared" si="0"/>
        <v>0</v>
      </c>
      <c r="I59" s="66">
        <v>0</v>
      </c>
      <c r="J59" s="69"/>
      <c r="K59" s="69"/>
      <c r="L59" s="101"/>
      <c r="M59" s="101">
        <f t="shared" si="5"/>
        <v>0</v>
      </c>
      <c r="P59" s="143">
        <f>D59-'[3]СВОД_2019_с фактом_ДС'!$D59</f>
        <v>0</v>
      </c>
    </row>
    <row r="60" spans="1:16" ht="18.75" hidden="1" customHeight="1" x14ac:dyDescent="0.35">
      <c r="A60" s="21">
        <v>46</v>
      </c>
      <c r="B60" s="88" t="s">
        <v>113</v>
      </c>
      <c r="C60" s="67">
        <f>[2]Свод_год_ПР_27!$N63</f>
        <v>0</v>
      </c>
      <c r="D60" s="67">
        <f t="shared" si="1"/>
        <v>0</v>
      </c>
      <c r="E60" s="67"/>
      <c r="F60" s="101"/>
      <c r="G60" s="101">
        <f t="shared" si="3"/>
        <v>0</v>
      </c>
      <c r="H60" s="67">
        <f t="shared" si="0"/>
        <v>0</v>
      </c>
      <c r="I60" s="66">
        <v>0</v>
      </c>
      <c r="J60" s="69"/>
      <c r="K60" s="69"/>
      <c r="L60" s="101"/>
      <c r="M60" s="101">
        <f t="shared" si="5"/>
        <v>0</v>
      </c>
      <c r="P60" s="143">
        <f>D60-'[3]СВОД_2019_с фактом_ДС'!$D60</f>
        <v>0</v>
      </c>
    </row>
    <row r="61" spans="1:16" ht="60.75" hidden="1" customHeight="1" x14ac:dyDescent="0.35">
      <c r="A61" s="14"/>
      <c r="B61" s="89" t="s">
        <v>56</v>
      </c>
      <c r="C61" s="70">
        <f>[2]Свод_год_ПР_27!$N64</f>
        <v>0</v>
      </c>
      <c r="D61" s="67">
        <f t="shared" si="1"/>
        <v>0</v>
      </c>
      <c r="E61" s="67"/>
      <c r="F61" s="102"/>
      <c r="G61" s="102">
        <f t="shared" si="3"/>
        <v>0</v>
      </c>
      <c r="H61" s="70">
        <f t="shared" si="0"/>
        <v>0</v>
      </c>
      <c r="I61" s="71">
        <v>0</v>
      </c>
      <c r="J61" s="69"/>
      <c r="K61" s="72"/>
      <c r="L61" s="102"/>
      <c r="M61" s="102">
        <f t="shared" si="5"/>
        <v>0</v>
      </c>
      <c r="P61" s="143">
        <f>D61-'[3]СВОД_2019_с фактом_ДС'!$D61</f>
        <v>0</v>
      </c>
    </row>
    <row r="62" spans="1:16" ht="40.5" hidden="1" customHeight="1" x14ac:dyDescent="0.35">
      <c r="A62" s="21">
        <v>47</v>
      </c>
      <c r="B62" s="88" t="s">
        <v>57</v>
      </c>
      <c r="C62" s="67">
        <f>[2]Свод_год_ПР_27!$N65</f>
        <v>0</v>
      </c>
      <c r="D62" s="67">
        <f t="shared" si="1"/>
        <v>0</v>
      </c>
      <c r="E62" s="67"/>
      <c r="F62" s="101"/>
      <c r="G62" s="101">
        <f t="shared" si="3"/>
        <v>0</v>
      </c>
      <c r="H62" s="67">
        <f t="shared" si="0"/>
        <v>0</v>
      </c>
      <c r="I62" s="66">
        <v>0</v>
      </c>
      <c r="J62" s="69"/>
      <c r="K62" s="69"/>
      <c r="L62" s="101"/>
      <c r="M62" s="101">
        <f t="shared" si="5"/>
        <v>0</v>
      </c>
      <c r="P62" s="143">
        <f>D62-'[3]СВОД_2019_с фактом_ДС'!$D62</f>
        <v>0</v>
      </c>
    </row>
    <row r="63" spans="1:16" s="18" customFormat="1" ht="22.5" hidden="1" customHeight="1" x14ac:dyDescent="0.35">
      <c r="A63" s="21">
        <v>48</v>
      </c>
      <c r="B63" s="88" t="s">
        <v>58</v>
      </c>
      <c r="C63" s="67">
        <f>[2]Свод_год_ПР_27!$N66</f>
        <v>0</v>
      </c>
      <c r="D63" s="67">
        <f t="shared" si="1"/>
        <v>0</v>
      </c>
      <c r="E63" s="67"/>
      <c r="F63" s="101"/>
      <c r="G63" s="101">
        <f t="shared" si="3"/>
        <v>0</v>
      </c>
      <c r="H63" s="67">
        <f t="shared" si="0"/>
        <v>0</v>
      </c>
      <c r="I63" s="66">
        <v>0</v>
      </c>
      <c r="J63" s="69"/>
      <c r="K63" s="69"/>
      <c r="L63" s="101"/>
      <c r="M63" s="101">
        <f t="shared" si="5"/>
        <v>0</v>
      </c>
      <c r="P63" s="143">
        <f>D63-'[3]СВОД_2019_с фактом_ДС'!$D63</f>
        <v>0</v>
      </c>
    </row>
    <row r="64" spans="1:16" ht="22.5" hidden="1" customHeight="1" x14ac:dyDescent="0.35">
      <c r="A64" s="21">
        <v>49</v>
      </c>
      <c r="B64" s="90" t="s">
        <v>59</v>
      </c>
      <c r="C64" s="67">
        <f>[2]Свод_год_ПР_27!$N67</f>
        <v>0</v>
      </c>
      <c r="D64" s="67">
        <f t="shared" si="1"/>
        <v>0</v>
      </c>
      <c r="E64" s="67"/>
      <c r="F64" s="101"/>
      <c r="G64" s="101">
        <f t="shared" si="3"/>
        <v>0</v>
      </c>
      <c r="H64" s="67">
        <f t="shared" si="0"/>
        <v>0</v>
      </c>
      <c r="I64" s="66">
        <v>0</v>
      </c>
      <c r="J64" s="69"/>
      <c r="K64" s="69"/>
      <c r="L64" s="101"/>
      <c r="M64" s="101">
        <f t="shared" si="5"/>
        <v>0</v>
      </c>
      <c r="P64" s="143">
        <f>D64-'[3]СВОД_2019_с фактом_ДС'!$D64</f>
        <v>0</v>
      </c>
    </row>
    <row r="65" spans="1:16" ht="22.5" hidden="1" customHeight="1" x14ac:dyDescent="0.35">
      <c r="A65" s="21">
        <v>50</v>
      </c>
      <c r="B65" s="90" t="s">
        <v>60</v>
      </c>
      <c r="C65" s="67">
        <f>[2]Свод_год_ПР_27!$N68</f>
        <v>0</v>
      </c>
      <c r="D65" s="67">
        <f t="shared" si="1"/>
        <v>0</v>
      </c>
      <c r="E65" s="67"/>
      <c r="F65" s="101"/>
      <c r="G65" s="101">
        <f t="shared" si="3"/>
        <v>0</v>
      </c>
      <c r="H65" s="67">
        <f t="shared" si="0"/>
        <v>0</v>
      </c>
      <c r="I65" s="66">
        <v>0</v>
      </c>
      <c r="J65" s="69"/>
      <c r="K65" s="69"/>
      <c r="L65" s="101"/>
      <c r="M65" s="101">
        <f t="shared" si="5"/>
        <v>0</v>
      </c>
      <c r="P65" s="143">
        <f>D65-'[3]СВОД_2019_с фактом_ДС'!$D65</f>
        <v>0</v>
      </c>
    </row>
    <row r="66" spans="1:16" ht="22.5" hidden="1" customHeight="1" x14ac:dyDescent="0.35">
      <c r="A66" s="21">
        <v>51</v>
      </c>
      <c r="B66" s="90" t="s">
        <v>61</v>
      </c>
      <c r="C66" s="67">
        <f>[2]Свод_год_ПР_27!$N69</f>
        <v>0</v>
      </c>
      <c r="D66" s="67">
        <f t="shared" si="1"/>
        <v>0</v>
      </c>
      <c r="E66" s="67"/>
      <c r="F66" s="101"/>
      <c r="G66" s="101">
        <f t="shared" si="3"/>
        <v>0</v>
      </c>
      <c r="H66" s="67">
        <f t="shared" si="0"/>
        <v>0</v>
      </c>
      <c r="I66" s="66">
        <v>0</v>
      </c>
      <c r="J66" s="69"/>
      <c r="K66" s="69"/>
      <c r="L66" s="101"/>
      <c r="M66" s="101">
        <f t="shared" si="5"/>
        <v>0</v>
      </c>
      <c r="P66" s="143">
        <f>D66-'[3]СВОД_2019_с фактом_ДС'!$D66</f>
        <v>0</v>
      </c>
    </row>
    <row r="67" spans="1:16" ht="40.5" hidden="1" customHeight="1" x14ac:dyDescent="0.35">
      <c r="A67" s="21">
        <v>52</v>
      </c>
      <c r="B67" s="90" t="s">
        <v>62</v>
      </c>
      <c r="C67" s="67">
        <f>[2]Свод_год_ПР_27!$N70</f>
        <v>0</v>
      </c>
      <c r="D67" s="67">
        <f t="shared" si="1"/>
        <v>0</v>
      </c>
      <c r="E67" s="67"/>
      <c r="F67" s="101"/>
      <c r="G67" s="101">
        <f t="shared" si="3"/>
        <v>0</v>
      </c>
      <c r="H67" s="67">
        <f t="shared" si="0"/>
        <v>0</v>
      </c>
      <c r="I67" s="66">
        <v>0</v>
      </c>
      <c r="J67" s="69"/>
      <c r="K67" s="69"/>
      <c r="L67" s="101"/>
      <c r="M67" s="101">
        <f t="shared" si="5"/>
        <v>0</v>
      </c>
      <c r="P67" s="143">
        <f>D67-'[3]СВОД_2019_с фактом_ДС'!$D67</f>
        <v>0</v>
      </c>
    </row>
    <row r="68" spans="1:16" ht="22.5" hidden="1" customHeight="1" x14ac:dyDescent="0.35">
      <c r="A68" s="21">
        <v>53</v>
      </c>
      <c r="B68" s="88" t="s">
        <v>63</v>
      </c>
      <c r="C68" s="67">
        <f>[2]Свод_год_ПР_27!$N71</f>
        <v>0</v>
      </c>
      <c r="D68" s="67">
        <f t="shared" si="1"/>
        <v>0</v>
      </c>
      <c r="E68" s="67"/>
      <c r="F68" s="101"/>
      <c r="G68" s="101">
        <f t="shared" si="3"/>
        <v>0</v>
      </c>
      <c r="H68" s="67">
        <f t="shared" si="0"/>
        <v>0</v>
      </c>
      <c r="I68" s="66">
        <v>0</v>
      </c>
      <c r="J68" s="69"/>
      <c r="K68" s="69"/>
      <c r="L68" s="101"/>
      <c r="M68" s="101">
        <f t="shared" si="5"/>
        <v>0</v>
      </c>
      <c r="P68" s="143">
        <f>D68-'[3]СВОД_2019_с фактом_ДС'!$D68</f>
        <v>0</v>
      </c>
    </row>
    <row r="69" spans="1:16" ht="22.5" hidden="1" customHeight="1" x14ac:dyDescent="0.35">
      <c r="A69" s="21">
        <v>54</v>
      </c>
      <c r="B69" s="90" t="s">
        <v>64</v>
      </c>
      <c r="C69" s="67">
        <f>[2]Свод_год_ПР_27!$N72</f>
        <v>0</v>
      </c>
      <c r="D69" s="67">
        <f t="shared" si="1"/>
        <v>0</v>
      </c>
      <c r="E69" s="67"/>
      <c r="F69" s="101"/>
      <c r="G69" s="101">
        <f t="shared" si="3"/>
        <v>0</v>
      </c>
      <c r="H69" s="67">
        <f t="shared" si="0"/>
        <v>0</v>
      </c>
      <c r="I69" s="66">
        <v>0</v>
      </c>
      <c r="J69" s="69"/>
      <c r="K69" s="69"/>
      <c r="L69" s="101"/>
      <c r="M69" s="101">
        <f t="shared" si="5"/>
        <v>0</v>
      </c>
      <c r="P69" s="143">
        <f>D69-'[3]СВОД_2019_с фактом_ДС'!$D69</f>
        <v>0</v>
      </c>
    </row>
    <row r="70" spans="1:16" ht="22.5" hidden="1" customHeight="1" x14ac:dyDescent="0.35">
      <c r="A70" s="21">
        <v>55</v>
      </c>
      <c r="B70" s="88" t="s">
        <v>65</v>
      </c>
      <c r="C70" s="67">
        <f>[2]Свод_год_ПР_27!$N73</f>
        <v>0</v>
      </c>
      <c r="D70" s="67">
        <f t="shared" si="1"/>
        <v>0</v>
      </c>
      <c r="E70" s="67"/>
      <c r="F70" s="101"/>
      <c r="G70" s="101">
        <f t="shared" si="3"/>
        <v>0</v>
      </c>
      <c r="H70" s="67">
        <f t="shared" si="0"/>
        <v>0</v>
      </c>
      <c r="I70" s="66">
        <v>0</v>
      </c>
      <c r="J70" s="69"/>
      <c r="K70" s="69"/>
      <c r="L70" s="101"/>
      <c r="M70" s="101">
        <f t="shared" si="5"/>
        <v>0</v>
      </c>
      <c r="P70" s="143">
        <f>D70-'[3]СВОД_2019_с фактом_ДС'!$D70</f>
        <v>0</v>
      </c>
    </row>
    <row r="71" spans="1:16" ht="40.5" hidden="1" customHeight="1" x14ac:dyDescent="0.35">
      <c r="A71" s="21">
        <v>56</v>
      </c>
      <c r="B71" s="88" t="s">
        <v>66</v>
      </c>
      <c r="C71" s="67">
        <f>[2]Свод_год_ПР_27!$N74</f>
        <v>0</v>
      </c>
      <c r="D71" s="67">
        <f t="shared" si="1"/>
        <v>0</v>
      </c>
      <c r="E71" s="67"/>
      <c r="F71" s="101"/>
      <c r="G71" s="101">
        <f t="shared" si="3"/>
        <v>0</v>
      </c>
      <c r="H71" s="67">
        <f t="shared" ref="H71:H111" si="7">IFERROR(ROUND(C71/I71,2),0)</f>
        <v>0</v>
      </c>
      <c r="I71" s="66">
        <v>0</v>
      </c>
      <c r="J71" s="69"/>
      <c r="K71" s="69"/>
      <c r="L71" s="101"/>
      <c r="M71" s="101">
        <f t="shared" si="5"/>
        <v>0</v>
      </c>
      <c r="P71" s="143">
        <f>D71-'[3]СВОД_2019_с фактом_ДС'!$D71</f>
        <v>0</v>
      </c>
    </row>
    <row r="72" spans="1:16" ht="22.5" hidden="1" customHeight="1" x14ac:dyDescent="0.35">
      <c r="A72" s="21">
        <v>57</v>
      </c>
      <c r="B72" s="88" t="s">
        <v>67</v>
      </c>
      <c r="C72" s="67">
        <f>[2]Свод_год_ПР_27!$N75</f>
        <v>0</v>
      </c>
      <c r="D72" s="67">
        <f t="shared" si="1"/>
        <v>0</v>
      </c>
      <c r="E72" s="67"/>
      <c r="F72" s="101"/>
      <c r="G72" s="101">
        <f t="shared" si="3"/>
        <v>0</v>
      </c>
      <c r="H72" s="67">
        <f t="shared" si="7"/>
        <v>0</v>
      </c>
      <c r="I72" s="66">
        <v>0</v>
      </c>
      <c r="J72" s="69"/>
      <c r="K72" s="69"/>
      <c r="L72" s="101"/>
      <c r="M72" s="101">
        <f t="shared" si="5"/>
        <v>0</v>
      </c>
      <c r="P72" s="143">
        <f>D72-'[3]СВОД_2019_с фактом_ДС'!$D72</f>
        <v>0</v>
      </c>
    </row>
    <row r="73" spans="1:16" ht="22.5" hidden="1" customHeight="1" x14ac:dyDescent="0.35">
      <c r="A73" s="21">
        <v>58</v>
      </c>
      <c r="B73" s="90" t="s">
        <v>68</v>
      </c>
      <c r="C73" s="67">
        <f>[2]Свод_год_ПР_27!$N76</f>
        <v>0</v>
      </c>
      <c r="D73" s="67">
        <f t="shared" si="1"/>
        <v>0</v>
      </c>
      <c r="E73" s="67"/>
      <c r="F73" s="101"/>
      <c r="G73" s="101">
        <f t="shared" si="3"/>
        <v>0</v>
      </c>
      <c r="H73" s="67">
        <f t="shared" si="7"/>
        <v>0</v>
      </c>
      <c r="I73" s="66">
        <v>0</v>
      </c>
      <c r="J73" s="69"/>
      <c r="K73" s="69"/>
      <c r="L73" s="101"/>
      <c r="M73" s="101">
        <f t="shared" si="5"/>
        <v>0</v>
      </c>
      <c r="P73" s="143">
        <f>D73-'[3]СВОД_2019_с фактом_ДС'!$D73</f>
        <v>0</v>
      </c>
    </row>
    <row r="74" spans="1:16" ht="22.5" hidden="1" customHeight="1" x14ac:dyDescent="0.35">
      <c r="A74" s="21">
        <v>59</v>
      </c>
      <c r="B74" s="90" t="s">
        <v>69</v>
      </c>
      <c r="C74" s="67">
        <f>[2]Свод_год_ПР_27!$N77</f>
        <v>0</v>
      </c>
      <c r="D74" s="67">
        <f t="shared" ref="D74:D81" si="8">ROUND(C74/12,2)</f>
        <v>0</v>
      </c>
      <c r="E74" s="67"/>
      <c r="F74" s="101"/>
      <c r="G74" s="101">
        <f t="shared" si="3"/>
        <v>0</v>
      </c>
      <c r="H74" s="67">
        <f t="shared" si="7"/>
        <v>0</v>
      </c>
      <c r="I74" s="66">
        <v>0</v>
      </c>
      <c r="J74" s="69"/>
      <c r="K74" s="69"/>
      <c r="L74" s="101"/>
      <c r="M74" s="101">
        <f t="shared" si="5"/>
        <v>0</v>
      </c>
      <c r="P74" s="143">
        <f>D74-'[3]СВОД_2019_с фактом_ДС'!$D74</f>
        <v>0</v>
      </c>
    </row>
    <row r="75" spans="1:16" ht="40.5" hidden="1" customHeight="1" x14ac:dyDescent="0.35">
      <c r="A75" s="21">
        <v>60</v>
      </c>
      <c r="B75" s="90" t="s">
        <v>70</v>
      </c>
      <c r="C75" s="67">
        <f>[2]Свод_год_ПР_27!$N78</f>
        <v>0</v>
      </c>
      <c r="D75" s="67">
        <f t="shared" si="8"/>
        <v>0</v>
      </c>
      <c r="E75" s="67"/>
      <c r="F75" s="101"/>
      <c r="G75" s="101">
        <f t="shared" si="3"/>
        <v>0</v>
      </c>
      <c r="H75" s="67">
        <f t="shared" si="7"/>
        <v>0</v>
      </c>
      <c r="I75" s="66">
        <v>0</v>
      </c>
      <c r="J75" s="69"/>
      <c r="K75" s="69"/>
      <c r="L75" s="101"/>
      <c r="M75" s="101">
        <f t="shared" si="5"/>
        <v>0</v>
      </c>
      <c r="P75" s="143">
        <f>D75-'[3]СВОД_2019_с фактом_ДС'!$D75</f>
        <v>0</v>
      </c>
    </row>
    <row r="76" spans="1:16" ht="40.5" hidden="1" customHeight="1" x14ac:dyDescent="0.35">
      <c r="A76" s="21">
        <v>61</v>
      </c>
      <c r="B76" s="90" t="s">
        <v>71</v>
      </c>
      <c r="C76" s="67">
        <f>[2]Свод_год_ПР_27!$N79</f>
        <v>0</v>
      </c>
      <c r="D76" s="67">
        <f t="shared" si="8"/>
        <v>0</v>
      </c>
      <c r="E76" s="67"/>
      <c r="F76" s="101"/>
      <c r="G76" s="101">
        <f t="shared" si="3"/>
        <v>0</v>
      </c>
      <c r="H76" s="67">
        <f t="shared" si="7"/>
        <v>0</v>
      </c>
      <c r="I76" s="66">
        <v>0</v>
      </c>
      <c r="J76" s="69"/>
      <c r="K76" s="69"/>
      <c r="L76" s="101"/>
      <c r="M76" s="101">
        <f t="shared" si="5"/>
        <v>0</v>
      </c>
      <c r="P76" s="143">
        <f>D76-'[3]СВОД_2019_с фактом_ДС'!$D76</f>
        <v>0</v>
      </c>
    </row>
    <row r="77" spans="1:16" ht="22.5" hidden="1" customHeight="1" x14ac:dyDescent="0.35">
      <c r="A77" s="21">
        <v>62</v>
      </c>
      <c r="B77" s="88" t="s">
        <v>72</v>
      </c>
      <c r="C77" s="67">
        <f>[2]Свод_год_ПР_27!$N80</f>
        <v>0</v>
      </c>
      <c r="D77" s="67">
        <f t="shared" si="8"/>
        <v>0</v>
      </c>
      <c r="E77" s="67"/>
      <c r="F77" s="101"/>
      <c r="G77" s="101">
        <f t="shared" si="3"/>
        <v>0</v>
      </c>
      <c r="H77" s="67">
        <f t="shared" si="7"/>
        <v>0</v>
      </c>
      <c r="I77" s="66">
        <v>0</v>
      </c>
      <c r="J77" s="69"/>
      <c r="K77" s="69"/>
      <c r="L77" s="101"/>
      <c r="M77" s="101">
        <f t="shared" si="5"/>
        <v>0</v>
      </c>
      <c r="P77" s="143">
        <f>D77-'[3]СВОД_2019_с фактом_ДС'!$D77</f>
        <v>0</v>
      </c>
    </row>
    <row r="78" spans="1:16" ht="22.5" hidden="1" customHeight="1" x14ac:dyDescent="0.35">
      <c r="A78" s="21">
        <v>63</v>
      </c>
      <c r="B78" s="90" t="s">
        <v>73</v>
      </c>
      <c r="C78" s="67">
        <f>[2]Свод_год_ПР_27!$N81</f>
        <v>0</v>
      </c>
      <c r="D78" s="67">
        <f t="shared" si="8"/>
        <v>0</v>
      </c>
      <c r="E78" s="67"/>
      <c r="F78" s="101"/>
      <c r="G78" s="101">
        <f t="shared" si="3"/>
        <v>0</v>
      </c>
      <c r="H78" s="67">
        <f t="shared" si="7"/>
        <v>0</v>
      </c>
      <c r="I78" s="66">
        <v>0</v>
      </c>
      <c r="J78" s="69"/>
      <c r="K78" s="69"/>
      <c r="L78" s="101"/>
      <c r="M78" s="101">
        <f t="shared" si="5"/>
        <v>0</v>
      </c>
      <c r="P78" s="143">
        <f>D78-'[3]СВОД_2019_с фактом_ДС'!$D78</f>
        <v>0</v>
      </c>
    </row>
    <row r="79" spans="1:16" ht="22.5" hidden="1" customHeight="1" x14ac:dyDescent="0.35">
      <c r="A79" s="21">
        <v>64</v>
      </c>
      <c r="B79" s="94" t="s">
        <v>74</v>
      </c>
      <c r="C79" s="67">
        <f>[2]Свод_год_ПР_27!$N82</f>
        <v>0</v>
      </c>
      <c r="D79" s="67">
        <f t="shared" si="8"/>
        <v>0</v>
      </c>
      <c r="E79" s="67"/>
      <c r="F79" s="101"/>
      <c r="G79" s="101">
        <f t="shared" si="3"/>
        <v>0</v>
      </c>
      <c r="H79" s="67">
        <f t="shared" si="7"/>
        <v>0</v>
      </c>
      <c r="I79" s="66">
        <v>0</v>
      </c>
      <c r="J79" s="69"/>
      <c r="K79" s="69"/>
      <c r="L79" s="101"/>
      <c r="M79" s="101">
        <f t="shared" si="5"/>
        <v>0</v>
      </c>
      <c r="P79" s="143">
        <f>D79-'[3]СВОД_2019_с фактом_ДС'!$D79</f>
        <v>0</v>
      </c>
    </row>
    <row r="80" spans="1:16" s="30" customFormat="1" ht="22.5" hidden="1" customHeight="1" x14ac:dyDescent="0.35">
      <c r="A80" s="21">
        <v>65</v>
      </c>
      <c r="B80" s="94" t="s">
        <v>75</v>
      </c>
      <c r="C80" s="67">
        <f>[2]Свод_год_ПР_27!$N83</f>
        <v>0</v>
      </c>
      <c r="D80" s="67">
        <f t="shared" si="8"/>
        <v>0</v>
      </c>
      <c r="E80" s="67"/>
      <c r="F80" s="101"/>
      <c r="G80" s="101">
        <f t="shared" si="3"/>
        <v>0</v>
      </c>
      <c r="H80" s="67">
        <f t="shared" si="7"/>
        <v>0</v>
      </c>
      <c r="I80" s="66">
        <v>0</v>
      </c>
      <c r="J80" s="69"/>
      <c r="K80" s="69"/>
      <c r="L80" s="101"/>
      <c r="M80" s="101">
        <f t="shared" si="5"/>
        <v>0</v>
      </c>
      <c r="P80" s="143">
        <f>D80-'[3]СВОД_2019_с фактом_ДС'!$D80</f>
        <v>0</v>
      </c>
    </row>
    <row r="81" spans="1:122" s="30" customFormat="1" ht="22.5" hidden="1" customHeight="1" x14ac:dyDescent="0.35">
      <c r="A81" s="21">
        <v>66</v>
      </c>
      <c r="B81" s="94" t="s">
        <v>76</v>
      </c>
      <c r="C81" s="67">
        <f>[2]Свод_год_ПР_27!$N84</f>
        <v>0</v>
      </c>
      <c r="D81" s="67">
        <f t="shared" si="8"/>
        <v>0</v>
      </c>
      <c r="E81" s="67"/>
      <c r="F81" s="101"/>
      <c r="G81" s="101">
        <f t="shared" si="3"/>
        <v>0</v>
      </c>
      <c r="H81" s="67">
        <f t="shared" si="7"/>
        <v>0</v>
      </c>
      <c r="I81" s="66">
        <v>0</v>
      </c>
      <c r="J81" s="69"/>
      <c r="K81" s="69"/>
      <c r="L81" s="101"/>
      <c r="M81" s="101">
        <f t="shared" si="5"/>
        <v>0</v>
      </c>
      <c r="P81" s="143">
        <f>D81-'[3]СВОД_2019_с фактом_ДС'!$D81</f>
        <v>0</v>
      </c>
    </row>
    <row r="82" spans="1:122" s="32" customFormat="1" ht="43.5" customHeight="1" x14ac:dyDescent="0.35">
      <c r="A82" s="21">
        <v>10</v>
      </c>
      <c r="B82" s="90" t="s">
        <v>77</v>
      </c>
      <c r="C82" s="67">
        <f>ДС_2019_Пр.6!F82</f>
        <v>0</v>
      </c>
      <c r="D82" s="67">
        <f>ROUND(C82/12*3,2)</f>
        <v>0</v>
      </c>
      <c r="E82" s="67"/>
      <c r="F82" s="101"/>
      <c r="G82" s="101">
        <f t="shared" si="3"/>
        <v>0</v>
      </c>
      <c r="H82" s="67">
        <f t="shared" si="7"/>
        <v>0</v>
      </c>
      <c r="I82" s="66">
        <f>ДС_2019_Пр.6!G82</f>
        <v>0</v>
      </c>
      <c r="J82" s="69"/>
      <c r="K82" s="69"/>
      <c r="L82" s="101"/>
      <c r="M82" s="101">
        <f t="shared" si="5"/>
        <v>0</v>
      </c>
      <c r="P82" s="143">
        <f>D82-'[3]СВОД_2019_с фактом_ДС'!$D82</f>
        <v>0</v>
      </c>
    </row>
    <row r="83" spans="1:122" ht="40.5" hidden="1" customHeight="1" x14ac:dyDescent="0.35">
      <c r="A83" s="21">
        <v>68</v>
      </c>
      <c r="B83" s="90" t="s">
        <v>78</v>
      </c>
      <c r="C83" s="67">
        <f>[2]Свод_год_ПР_27!$N86</f>
        <v>0</v>
      </c>
      <c r="D83" s="67"/>
      <c r="E83" s="67"/>
      <c r="F83" s="68">
        <f t="shared" si="2"/>
        <v>0</v>
      </c>
      <c r="G83" s="68">
        <f t="shared" si="3"/>
        <v>0</v>
      </c>
      <c r="H83" s="67">
        <f t="shared" si="7"/>
        <v>0</v>
      </c>
      <c r="I83" s="66">
        <v>0</v>
      </c>
      <c r="J83" s="69"/>
      <c r="K83" s="69"/>
      <c r="L83" s="68">
        <f t="shared" si="4"/>
        <v>0</v>
      </c>
      <c r="M83" s="68">
        <f t="shared" si="5"/>
        <v>0</v>
      </c>
      <c r="P83" s="143">
        <f>D83-'[3]СВОД_2019_с фактом_ДС'!$D83</f>
        <v>0</v>
      </c>
    </row>
    <row r="84" spans="1:122" ht="22.5" hidden="1" customHeight="1" x14ac:dyDescent="0.35">
      <c r="A84" s="21">
        <v>69</v>
      </c>
      <c r="B84" s="95" t="s">
        <v>79</v>
      </c>
      <c r="C84" s="67">
        <f>[2]Свод_год_ПР_27!$N87</f>
        <v>0</v>
      </c>
      <c r="D84" s="67"/>
      <c r="E84" s="67"/>
      <c r="F84" s="68">
        <f t="shared" si="2"/>
        <v>0</v>
      </c>
      <c r="G84" s="68">
        <f t="shared" si="3"/>
        <v>0</v>
      </c>
      <c r="H84" s="67">
        <f t="shared" si="7"/>
        <v>0</v>
      </c>
      <c r="I84" s="66">
        <v>0</v>
      </c>
      <c r="J84" s="69"/>
      <c r="K84" s="69"/>
      <c r="L84" s="68">
        <f t="shared" si="4"/>
        <v>0</v>
      </c>
      <c r="M84" s="68">
        <f t="shared" si="5"/>
        <v>0</v>
      </c>
      <c r="P84" s="143">
        <f>D84-'[3]СВОД_2019_с фактом_ДС'!$D84</f>
        <v>0</v>
      </c>
    </row>
    <row r="85" spans="1:122" ht="22.5" hidden="1" customHeight="1" x14ac:dyDescent="0.35">
      <c r="A85" s="21">
        <v>70</v>
      </c>
      <c r="B85" s="95" t="s">
        <v>80</v>
      </c>
      <c r="C85" s="67">
        <f>[2]Свод_год_ПР_27!$N88</f>
        <v>0</v>
      </c>
      <c r="D85" s="67"/>
      <c r="E85" s="67"/>
      <c r="F85" s="68">
        <f t="shared" si="2"/>
        <v>0</v>
      </c>
      <c r="G85" s="68">
        <f t="shared" si="3"/>
        <v>0</v>
      </c>
      <c r="H85" s="67">
        <f t="shared" si="7"/>
        <v>0</v>
      </c>
      <c r="I85" s="66">
        <v>0</v>
      </c>
      <c r="J85" s="69"/>
      <c r="K85" s="69"/>
      <c r="L85" s="68">
        <f t="shared" si="4"/>
        <v>0</v>
      </c>
      <c r="M85" s="68">
        <f t="shared" si="5"/>
        <v>0</v>
      </c>
      <c r="P85" s="143">
        <f>D85-'[3]СВОД_2019_с фактом_ДС'!$D85</f>
        <v>0</v>
      </c>
    </row>
    <row r="86" spans="1:122" ht="18.75" hidden="1" customHeight="1" x14ac:dyDescent="0.35">
      <c r="A86" s="21">
        <v>71</v>
      </c>
      <c r="B86" s="96" t="s">
        <v>81</v>
      </c>
      <c r="C86" s="67">
        <f>[2]Свод_год_ПР_27!$N89</f>
        <v>0</v>
      </c>
      <c r="D86" s="67"/>
      <c r="E86" s="67"/>
      <c r="F86" s="68">
        <f t="shared" si="2"/>
        <v>0</v>
      </c>
      <c r="G86" s="68">
        <f t="shared" si="3"/>
        <v>0</v>
      </c>
      <c r="H86" s="67">
        <f t="shared" si="7"/>
        <v>0</v>
      </c>
      <c r="I86" s="66">
        <v>0</v>
      </c>
      <c r="J86" s="69"/>
      <c r="K86" s="69"/>
      <c r="L86" s="68">
        <f t="shared" si="4"/>
        <v>0</v>
      </c>
      <c r="M86" s="68">
        <f t="shared" si="5"/>
        <v>0</v>
      </c>
      <c r="P86" s="143">
        <f>D86-'[3]СВОД_2019_с фактом_ДС'!$D86</f>
        <v>0</v>
      </c>
    </row>
    <row r="87" spans="1:122" ht="22.5" hidden="1" customHeight="1" x14ac:dyDescent="0.35">
      <c r="A87" s="21">
        <v>72</v>
      </c>
      <c r="B87" s="96" t="s">
        <v>82</v>
      </c>
      <c r="C87" s="67">
        <f>[2]Свод_год_ПР_27!$N90</f>
        <v>0</v>
      </c>
      <c r="D87" s="67"/>
      <c r="E87" s="67"/>
      <c r="F87" s="68">
        <f t="shared" ref="F87:F111" si="9">IFERROR(ROUND(E87/D87*100,2),0)</f>
        <v>0</v>
      </c>
      <c r="G87" s="68">
        <f t="shared" ref="G87:G110" si="10">IFERROR(ROUND(E87/C87*100,2),0)</f>
        <v>0</v>
      </c>
      <c r="H87" s="67">
        <f t="shared" si="7"/>
        <v>0</v>
      </c>
      <c r="I87" s="66">
        <v>0</v>
      </c>
      <c r="J87" s="69"/>
      <c r="K87" s="69"/>
      <c r="L87" s="68">
        <f t="shared" ref="L87:L111" si="11">IFERROR(ROUND(K87/J87*100,2),0)</f>
        <v>0</v>
      </c>
      <c r="M87" s="68">
        <f t="shared" ref="M87:M110" si="12">IFERROR(ROUND(K87/I87*100,2),0)</f>
        <v>0</v>
      </c>
      <c r="P87" s="143">
        <f>D87-'[3]СВОД_2019_с фактом_ДС'!$D87</f>
        <v>0</v>
      </c>
    </row>
    <row r="88" spans="1:122" s="33" customFormat="1" ht="22.5" hidden="1" customHeight="1" x14ac:dyDescent="0.35">
      <c r="A88" s="21">
        <v>73</v>
      </c>
      <c r="B88" s="96" t="s">
        <v>83</v>
      </c>
      <c r="C88" s="67">
        <f>[2]Свод_год_ПР_27!$N91</f>
        <v>0</v>
      </c>
      <c r="D88" s="67"/>
      <c r="E88" s="67"/>
      <c r="F88" s="68">
        <f t="shared" si="9"/>
        <v>0</v>
      </c>
      <c r="G88" s="68">
        <f t="shared" si="10"/>
        <v>0</v>
      </c>
      <c r="H88" s="67">
        <f t="shared" si="7"/>
        <v>0</v>
      </c>
      <c r="I88" s="66">
        <v>0</v>
      </c>
      <c r="J88" s="69"/>
      <c r="K88" s="69"/>
      <c r="L88" s="68">
        <f t="shared" si="11"/>
        <v>0</v>
      </c>
      <c r="M88" s="68">
        <f t="shared" si="12"/>
        <v>0</v>
      </c>
      <c r="N88" s="2"/>
      <c r="O88" s="2"/>
      <c r="P88" s="143">
        <f>D88-'[3]СВОД_2019_с фактом_ДС'!$D88</f>
        <v>0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customHeight="1" x14ac:dyDescent="0.35">
      <c r="A89" s="21">
        <v>74</v>
      </c>
      <c r="B89" s="97" t="s">
        <v>84</v>
      </c>
      <c r="C89" s="67">
        <f>[2]Свод_год_ПР_27!$N92</f>
        <v>0</v>
      </c>
      <c r="D89" s="67"/>
      <c r="E89" s="67"/>
      <c r="F89" s="68">
        <f t="shared" si="9"/>
        <v>0</v>
      </c>
      <c r="G89" s="68">
        <f t="shared" si="10"/>
        <v>0</v>
      </c>
      <c r="H89" s="67">
        <f t="shared" si="7"/>
        <v>0</v>
      </c>
      <c r="I89" s="66">
        <v>0</v>
      </c>
      <c r="J89" s="69"/>
      <c r="K89" s="69"/>
      <c r="L89" s="68">
        <f t="shared" si="11"/>
        <v>0</v>
      </c>
      <c r="M89" s="68">
        <f t="shared" si="12"/>
        <v>0</v>
      </c>
      <c r="P89" s="143">
        <f>D89-'[3]СВОД_2019_с фактом_ДС'!$D89</f>
        <v>0</v>
      </c>
    </row>
    <row r="90" spans="1:122" ht="22.5" hidden="1" customHeight="1" x14ac:dyDescent="0.35">
      <c r="A90" s="21">
        <v>75</v>
      </c>
      <c r="B90" s="98" t="s">
        <v>85</v>
      </c>
      <c r="C90" s="67">
        <f>[2]Свод_год_ПР_27!$N93</f>
        <v>0</v>
      </c>
      <c r="D90" s="67"/>
      <c r="E90" s="67"/>
      <c r="F90" s="68">
        <f t="shared" si="9"/>
        <v>0</v>
      </c>
      <c r="G90" s="68">
        <f t="shared" si="10"/>
        <v>0</v>
      </c>
      <c r="H90" s="67">
        <f t="shared" si="7"/>
        <v>0</v>
      </c>
      <c r="I90" s="66">
        <v>0</v>
      </c>
      <c r="J90" s="69"/>
      <c r="K90" s="69"/>
      <c r="L90" s="68">
        <f t="shared" si="11"/>
        <v>0</v>
      </c>
      <c r="M90" s="68">
        <f t="shared" si="12"/>
        <v>0</v>
      </c>
      <c r="P90" s="143">
        <f>D90-'[3]СВОД_2019_с фактом_ДС'!$D90</f>
        <v>0</v>
      </c>
    </row>
    <row r="91" spans="1:122" ht="22.5" hidden="1" customHeight="1" x14ac:dyDescent="0.35">
      <c r="A91" s="21">
        <v>76</v>
      </c>
      <c r="B91" s="98" t="s">
        <v>86</v>
      </c>
      <c r="C91" s="67">
        <f>[2]Свод_год_ПР_27!$N94</f>
        <v>0</v>
      </c>
      <c r="D91" s="67"/>
      <c r="E91" s="67"/>
      <c r="F91" s="68">
        <f t="shared" si="9"/>
        <v>0</v>
      </c>
      <c r="G91" s="68">
        <f t="shared" si="10"/>
        <v>0</v>
      </c>
      <c r="H91" s="67">
        <f t="shared" si="7"/>
        <v>0</v>
      </c>
      <c r="I91" s="66">
        <v>0</v>
      </c>
      <c r="J91" s="69"/>
      <c r="K91" s="69"/>
      <c r="L91" s="68">
        <f t="shared" si="11"/>
        <v>0</v>
      </c>
      <c r="M91" s="68">
        <f t="shared" si="12"/>
        <v>0</v>
      </c>
      <c r="P91" s="143">
        <f>D91-'[3]СВОД_2019_с фактом_ДС'!$D91</f>
        <v>0</v>
      </c>
    </row>
    <row r="92" spans="1:122" ht="22.5" hidden="1" customHeight="1" x14ac:dyDescent="0.35">
      <c r="A92" s="21">
        <v>77</v>
      </c>
      <c r="B92" s="98" t="s">
        <v>87</v>
      </c>
      <c r="C92" s="67">
        <f>[2]Свод_год_ПР_27!$N95</f>
        <v>0</v>
      </c>
      <c r="D92" s="67"/>
      <c r="E92" s="67"/>
      <c r="F92" s="68">
        <f t="shared" si="9"/>
        <v>0</v>
      </c>
      <c r="G92" s="68">
        <f t="shared" si="10"/>
        <v>0</v>
      </c>
      <c r="H92" s="67">
        <f t="shared" si="7"/>
        <v>0</v>
      </c>
      <c r="I92" s="66">
        <v>0</v>
      </c>
      <c r="J92" s="69"/>
      <c r="K92" s="69"/>
      <c r="L92" s="68">
        <f t="shared" si="11"/>
        <v>0</v>
      </c>
      <c r="M92" s="68">
        <f t="shared" si="12"/>
        <v>0</v>
      </c>
      <c r="P92" s="143">
        <f>D92-'[3]СВОД_2019_с фактом_ДС'!$D92</f>
        <v>0</v>
      </c>
    </row>
    <row r="93" spans="1:122" ht="22.5" hidden="1" customHeight="1" x14ac:dyDescent="0.35">
      <c r="A93" s="21">
        <v>78</v>
      </c>
      <c r="B93" s="98" t="s">
        <v>88</v>
      </c>
      <c r="C93" s="67">
        <f>[2]Свод_год_ПР_27!$N96</f>
        <v>0</v>
      </c>
      <c r="D93" s="67"/>
      <c r="E93" s="67"/>
      <c r="F93" s="68">
        <f t="shared" si="9"/>
        <v>0</v>
      </c>
      <c r="G93" s="68">
        <f t="shared" si="10"/>
        <v>0</v>
      </c>
      <c r="H93" s="67">
        <f t="shared" si="7"/>
        <v>0</v>
      </c>
      <c r="I93" s="66">
        <v>0</v>
      </c>
      <c r="J93" s="69"/>
      <c r="K93" s="69"/>
      <c r="L93" s="68">
        <f t="shared" si="11"/>
        <v>0</v>
      </c>
      <c r="M93" s="68">
        <f t="shared" si="12"/>
        <v>0</v>
      </c>
      <c r="P93" s="143">
        <f>D93-'[3]СВОД_2019_с фактом_ДС'!$D93</f>
        <v>0</v>
      </c>
    </row>
    <row r="94" spans="1:122" ht="22.5" hidden="1" customHeight="1" x14ac:dyDescent="0.35">
      <c r="A94" s="21">
        <v>79</v>
      </c>
      <c r="B94" s="98" t="s">
        <v>89</v>
      </c>
      <c r="C94" s="67">
        <f>[2]Свод_год_ПР_27!$N97</f>
        <v>0</v>
      </c>
      <c r="D94" s="67"/>
      <c r="E94" s="67"/>
      <c r="F94" s="68">
        <f t="shared" si="9"/>
        <v>0</v>
      </c>
      <c r="G94" s="68">
        <f t="shared" si="10"/>
        <v>0</v>
      </c>
      <c r="H94" s="67">
        <f t="shared" si="7"/>
        <v>0</v>
      </c>
      <c r="I94" s="66">
        <v>0</v>
      </c>
      <c r="J94" s="69"/>
      <c r="K94" s="69"/>
      <c r="L94" s="68">
        <f t="shared" si="11"/>
        <v>0</v>
      </c>
      <c r="M94" s="68">
        <f t="shared" si="12"/>
        <v>0</v>
      </c>
      <c r="P94" s="143">
        <f>D94-'[3]СВОД_2019_с фактом_ДС'!$D94</f>
        <v>0</v>
      </c>
    </row>
    <row r="95" spans="1:122" ht="22.5" hidden="1" customHeight="1" x14ac:dyDescent="0.35">
      <c r="A95" s="21">
        <v>80</v>
      </c>
      <c r="B95" s="98" t="s">
        <v>90</v>
      </c>
      <c r="C95" s="67">
        <f>[2]Свод_год_ПР_27!$N98</f>
        <v>0</v>
      </c>
      <c r="D95" s="67"/>
      <c r="E95" s="67"/>
      <c r="F95" s="68">
        <f t="shared" si="9"/>
        <v>0</v>
      </c>
      <c r="G95" s="68">
        <f t="shared" si="10"/>
        <v>0</v>
      </c>
      <c r="H95" s="67">
        <f t="shared" si="7"/>
        <v>0</v>
      </c>
      <c r="I95" s="66">
        <v>0</v>
      </c>
      <c r="J95" s="69"/>
      <c r="K95" s="69"/>
      <c r="L95" s="68">
        <f t="shared" si="11"/>
        <v>0</v>
      </c>
      <c r="M95" s="68">
        <f t="shared" si="12"/>
        <v>0</v>
      </c>
      <c r="P95" s="143">
        <f>D95-'[3]СВОД_2019_с фактом_ДС'!$D95</f>
        <v>0</v>
      </c>
    </row>
    <row r="96" spans="1:122" ht="22.5" hidden="1" customHeight="1" x14ac:dyDescent="0.35">
      <c r="A96" s="21">
        <v>81</v>
      </c>
      <c r="B96" s="98" t="s">
        <v>91</v>
      </c>
      <c r="C96" s="67">
        <f>[2]Свод_год_ПР_27!$N99</f>
        <v>0</v>
      </c>
      <c r="D96" s="67"/>
      <c r="E96" s="67"/>
      <c r="F96" s="68">
        <f t="shared" si="9"/>
        <v>0</v>
      </c>
      <c r="G96" s="68">
        <f t="shared" si="10"/>
        <v>0</v>
      </c>
      <c r="H96" s="67">
        <f t="shared" si="7"/>
        <v>0</v>
      </c>
      <c r="I96" s="66">
        <v>0</v>
      </c>
      <c r="J96" s="69"/>
      <c r="K96" s="69"/>
      <c r="L96" s="68">
        <f t="shared" si="11"/>
        <v>0</v>
      </c>
      <c r="M96" s="68">
        <f t="shared" si="12"/>
        <v>0</v>
      </c>
      <c r="P96" s="143">
        <f>D96-'[3]СВОД_2019_с фактом_ДС'!$D96</f>
        <v>0</v>
      </c>
    </row>
    <row r="97" spans="1:122" ht="22.5" hidden="1" customHeight="1" x14ac:dyDescent="0.35">
      <c r="A97" s="21">
        <v>82</v>
      </c>
      <c r="B97" s="98" t="s">
        <v>92</v>
      </c>
      <c r="C97" s="67">
        <f>[2]Свод_год_ПР_27!$N100</f>
        <v>0</v>
      </c>
      <c r="D97" s="67"/>
      <c r="E97" s="67"/>
      <c r="F97" s="68">
        <f t="shared" si="9"/>
        <v>0</v>
      </c>
      <c r="G97" s="68">
        <f t="shared" si="10"/>
        <v>0</v>
      </c>
      <c r="H97" s="67">
        <f t="shared" si="7"/>
        <v>0</v>
      </c>
      <c r="I97" s="66">
        <v>0</v>
      </c>
      <c r="J97" s="69"/>
      <c r="K97" s="69"/>
      <c r="L97" s="68">
        <f t="shared" si="11"/>
        <v>0</v>
      </c>
      <c r="M97" s="68">
        <f t="shared" si="12"/>
        <v>0</v>
      </c>
      <c r="P97" s="143">
        <f>D97-'[3]СВОД_2019_с фактом_ДС'!$D97</f>
        <v>0</v>
      </c>
    </row>
    <row r="98" spans="1:122" s="4" customFormat="1" ht="22.5" hidden="1" customHeight="1" x14ac:dyDescent="0.35">
      <c r="A98" s="21">
        <v>83</v>
      </c>
      <c r="B98" s="98" t="s">
        <v>93</v>
      </c>
      <c r="C98" s="67">
        <f>[2]Свод_год_ПР_27!$N101</f>
        <v>0</v>
      </c>
      <c r="D98" s="67"/>
      <c r="E98" s="67"/>
      <c r="F98" s="68">
        <f t="shared" si="9"/>
        <v>0</v>
      </c>
      <c r="G98" s="68">
        <f t="shared" si="10"/>
        <v>0</v>
      </c>
      <c r="H98" s="67">
        <f t="shared" si="7"/>
        <v>0</v>
      </c>
      <c r="I98" s="66">
        <v>0</v>
      </c>
      <c r="J98" s="69"/>
      <c r="K98" s="69"/>
      <c r="L98" s="68">
        <f t="shared" si="11"/>
        <v>0</v>
      </c>
      <c r="M98" s="68">
        <f t="shared" si="12"/>
        <v>0</v>
      </c>
      <c r="N98" s="2"/>
      <c r="O98" s="2"/>
      <c r="P98" s="143">
        <f>D98-'[3]СВОД_2019_с фактом_ДС'!$D98</f>
        <v>0</v>
      </c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customHeight="1" x14ac:dyDescent="0.35">
      <c r="A99" s="21">
        <v>84</v>
      </c>
      <c r="B99" s="98" t="s">
        <v>94</v>
      </c>
      <c r="C99" s="67">
        <f>[2]Свод_год_ПР_27!$N102</f>
        <v>0</v>
      </c>
      <c r="D99" s="67"/>
      <c r="E99" s="67"/>
      <c r="F99" s="68">
        <f t="shared" si="9"/>
        <v>0</v>
      </c>
      <c r="G99" s="68">
        <f t="shared" si="10"/>
        <v>0</v>
      </c>
      <c r="H99" s="67">
        <f t="shared" si="7"/>
        <v>0</v>
      </c>
      <c r="I99" s="66">
        <v>0</v>
      </c>
      <c r="J99" s="69"/>
      <c r="K99" s="69"/>
      <c r="L99" s="68">
        <f t="shared" si="11"/>
        <v>0</v>
      </c>
      <c r="M99" s="68">
        <f t="shared" si="12"/>
        <v>0</v>
      </c>
      <c r="N99" s="2"/>
      <c r="O99" s="2"/>
      <c r="P99" s="143">
        <f>D99-'[3]СВОД_2019_с фактом_ДС'!$D99</f>
        <v>0</v>
      </c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customHeight="1" x14ac:dyDescent="0.35">
      <c r="A100" s="21">
        <v>85</v>
      </c>
      <c r="B100" s="98" t="s">
        <v>95</v>
      </c>
      <c r="C100" s="67">
        <f>[2]Свод_год_ПР_27!$N103</f>
        <v>0</v>
      </c>
      <c r="D100" s="67"/>
      <c r="E100" s="67"/>
      <c r="F100" s="68">
        <f t="shared" si="9"/>
        <v>0</v>
      </c>
      <c r="G100" s="68">
        <f t="shared" si="10"/>
        <v>0</v>
      </c>
      <c r="H100" s="67">
        <f t="shared" si="7"/>
        <v>0</v>
      </c>
      <c r="I100" s="66">
        <v>0</v>
      </c>
      <c r="J100" s="69"/>
      <c r="K100" s="69"/>
      <c r="L100" s="68">
        <f t="shared" si="11"/>
        <v>0</v>
      </c>
      <c r="M100" s="68">
        <f t="shared" si="12"/>
        <v>0</v>
      </c>
      <c r="N100" s="2"/>
      <c r="O100" s="2"/>
      <c r="P100" s="143">
        <f>D100-'[3]СВОД_2019_с фактом_ДС'!$D100</f>
        <v>0</v>
      </c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customHeight="1" x14ac:dyDescent="0.35">
      <c r="A101" s="21">
        <v>86</v>
      </c>
      <c r="B101" s="98" t="s">
        <v>96</v>
      </c>
      <c r="C101" s="67">
        <f>[2]Свод_год_ПР_27!$N104</f>
        <v>0</v>
      </c>
      <c r="D101" s="67"/>
      <c r="E101" s="67"/>
      <c r="F101" s="68">
        <f t="shared" si="9"/>
        <v>0</v>
      </c>
      <c r="G101" s="68">
        <f t="shared" si="10"/>
        <v>0</v>
      </c>
      <c r="H101" s="67">
        <f t="shared" si="7"/>
        <v>0</v>
      </c>
      <c r="I101" s="66">
        <v>0</v>
      </c>
      <c r="J101" s="69"/>
      <c r="K101" s="69"/>
      <c r="L101" s="68">
        <f t="shared" si="11"/>
        <v>0</v>
      </c>
      <c r="M101" s="68">
        <f t="shared" si="12"/>
        <v>0</v>
      </c>
      <c r="N101" s="2"/>
      <c r="O101" s="2"/>
      <c r="P101" s="143">
        <f>D101-'[3]СВОД_2019_с фактом_ДС'!$D101</f>
        <v>0</v>
      </c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customHeight="1" x14ac:dyDescent="0.35">
      <c r="A102" s="21">
        <v>87</v>
      </c>
      <c r="B102" s="98" t="s">
        <v>97</v>
      </c>
      <c r="C102" s="67">
        <f>[2]Свод_год_ПР_27!$N105</f>
        <v>0</v>
      </c>
      <c r="D102" s="67"/>
      <c r="E102" s="67"/>
      <c r="F102" s="68">
        <f t="shared" si="9"/>
        <v>0</v>
      </c>
      <c r="G102" s="68">
        <f t="shared" si="10"/>
        <v>0</v>
      </c>
      <c r="H102" s="67">
        <f t="shared" si="7"/>
        <v>0</v>
      </c>
      <c r="I102" s="66">
        <v>0</v>
      </c>
      <c r="J102" s="69"/>
      <c r="K102" s="69"/>
      <c r="L102" s="68">
        <f t="shared" si="11"/>
        <v>0</v>
      </c>
      <c r="M102" s="68">
        <f t="shared" si="12"/>
        <v>0</v>
      </c>
      <c r="N102" s="2"/>
      <c r="O102" s="2"/>
      <c r="P102" s="143">
        <f>D102-'[3]СВОД_2019_с фактом_ДС'!$D102</f>
        <v>0</v>
      </c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customHeight="1" x14ac:dyDescent="0.35">
      <c r="A103" s="21">
        <v>88</v>
      </c>
      <c r="B103" s="98" t="s">
        <v>98</v>
      </c>
      <c r="C103" s="67">
        <f>[2]Свод_год_ПР_27!$N106</f>
        <v>0</v>
      </c>
      <c r="D103" s="67"/>
      <c r="E103" s="67"/>
      <c r="F103" s="68">
        <f t="shared" si="9"/>
        <v>0</v>
      </c>
      <c r="G103" s="68">
        <f t="shared" si="10"/>
        <v>0</v>
      </c>
      <c r="H103" s="67">
        <f t="shared" si="7"/>
        <v>0</v>
      </c>
      <c r="I103" s="66">
        <v>0</v>
      </c>
      <c r="J103" s="69"/>
      <c r="K103" s="69"/>
      <c r="L103" s="68">
        <f t="shared" si="11"/>
        <v>0</v>
      </c>
      <c r="M103" s="68">
        <f t="shared" si="12"/>
        <v>0</v>
      </c>
      <c r="N103" s="2"/>
      <c r="O103" s="2"/>
      <c r="P103" s="143">
        <f>D103-'[3]СВОД_2019_с фактом_ДС'!$D103</f>
        <v>0</v>
      </c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customHeight="1" x14ac:dyDescent="0.35">
      <c r="A104" s="21">
        <v>89</v>
      </c>
      <c r="B104" s="98" t="s">
        <v>139</v>
      </c>
      <c r="C104" s="67">
        <f>[2]Свод_год_ПР_27!$N107</f>
        <v>0</v>
      </c>
      <c r="D104" s="67"/>
      <c r="E104" s="67"/>
      <c r="F104" s="68">
        <f t="shared" si="9"/>
        <v>0</v>
      </c>
      <c r="G104" s="68">
        <f t="shared" si="10"/>
        <v>0</v>
      </c>
      <c r="H104" s="67">
        <f t="shared" si="7"/>
        <v>0</v>
      </c>
      <c r="I104" s="66">
        <v>0</v>
      </c>
      <c r="J104" s="69"/>
      <c r="K104" s="69"/>
      <c r="L104" s="68">
        <f t="shared" si="11"/>
        <v>0</v>
      </c>
      <c r="M104" s="68">
        <f t="shared" si="12"/>
        <v>0</v>
      </c>
      <c r="N104" s="2"/>
      <c r="O104" s="2"/>
      <c r="P104" s="143">
        <f>D104-'[3]СВОД_2019_с фактом_ДС'!$D104</f>
        <v>0</v>
      </c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customHeight="1" x14ac:dyDescent="0.35">
      <c r="A105" s="21">
        <v>90</v>
      </c>
      <c r="B105" s="98" t="s">
        <v>140</v>
      </c>
      <c r="C105" s="67">
        <f>[2]Свод_год_ПР_27!$N108</f>
        <v>0</v>
      </c>
      <c r="D105" s="67"/>
      <c r="E105" s="67"/>
      <c r="F105" s="68">
        <f t="shared" si="9"/>
        <v>0</v>
      </c>
      <c r="G105" s="68">
        <f t="shared" si="10"/>
        <v>0</v>
      </c>
      <c r="H105" s="67">
        <f t="shared" si="7"/>
        <v>0</v>
      </c>
      <c r="I105" s="66">
        <v>0</v>
      </c>
      <c r="J105" s="69"/>
      <c r="K105" s="69"/>
      <c r="L105" s="68">
        <f t="shared" si="11"/>
        <v>0</v>
      </c>
      <c r="M105" s="68">
        <f t="shared" si="12"/>
        <v>0</v>
      </c>
      <c r="N105" s="2"/>
      <c r="O105" s="2"/>
      <c r="P105" s="143">
        <f>D105-'[3]СВОД_2019_с фактом_ДС'!$D105</f>
        <v>0</v>
      </c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2.5" hidden="1" customHeight="1" x14ac:dyDescent="0.3">
      <c r="A106" s="14"/>
      <c r="B106" s="85" t="s">
        <v>101</v>
      </c>
      <c r="C106" s="70">
        <f>[2]Свод_год_ПР_27!$N109</f>
        <v>0</v>
      </c>
      <c r="D106" s="70"/>
      <c r="E106" s="70"/>
      <c r="F106" s="73">
        <f t="shared" si="9"/>
        <v>0</v>
      </c>
      <c r="G106" s="73">
        <f t="shared" si="10"/>
        <v>0</v>
      </c>
      <c r="H106" s="70">
        <f t="shared" si="7"/>
        <v>0</v>
      </c>
      <c r="I106" s="71">
        <v>0</v>
      </c>
      <c r="J106" s="72"/>
      <c r="K106" s="72"/>
      <c r="L106" s="73">
        <f t="shared" si="11"/>
        <v>0</v>
      </c>
      <c r="M106" s="73">
        <f t="shared" si="12"/>
        <v>0</v>
      </c>
      <c r="N106" s="2"/>
      <c r="O106" s="2"/>
      <c r="P106" s="143">
        <f>D106-'[3]СВОД_2019_с фактом_ДС'!$D106</f>
        <v>0</v>
      </c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85" t="s">
        <v>102</v>
      </c>
      <c r="C107" s="70">
        <f>C9+C23+C27+C28+C31+C36+C38+C41+C54+C82</f>
        <v>556638121.57999992</v>
      </c>
      <c r="D107" s="70">
        <f>D9+D23+D27+D28+D31+D36+D38+D41+D54+D82</f>
        <v>139159530.40999997</v>
      </c>
      <c r="E107" s="70" t="e">
        <f>E9+E23+E27+E28+E31+E36+E38+E41+E54+E82</f>
        <v>#REF!</v>
      </c>
      <c r="F107" s="73">
        <f t="shared" si="9"/>
        <v>0</v>
      </c>
      <c r="G107" s="73">
        <f t="shared" si="10"/>
        <v>0</v>
      </c>
      <c r="H107" s="70">
        <f t="shared" si="7"/>
        <v>67692.83</v>
      </c>
      <c r="I107" s="71">
        <f t="shared" ref="I107:K107" si="13">I9+I23+I27+I28+I31+I36+I38+I41+I54+I82</f>
        <v>8223</v>
      </c>
      <c r="J107" s="72">
        <f t="shared" si="13"/>
        <v>2741</v>
      </c>
      <c r="K107" s="72" t="e">
        <f t="shared" si="13"/>
        <v>#REF!</v>
      </c>
      <c r="L107" s="73">
        <f t="shared" si="11"/>
        <v>0</v>
      </c>
      <c r="M107" s="73">
        <f t="shared" si="12"/>
        <v>0</v>
      </c>
      <c r="N107" s="2"/>
      <c r="O107" s="2"/>
      <c r="P107" s="143">
        <f>D107-'[3]СВОД_2019_с фактом_ДС'!$D107</f>
        <v>0</v>
      </c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99" t="s">
        <v>103</v>
      </c>
      <c r="C108" s="67">
        <f>ДС_2019_Пр.27!F108</f>
        <v>1884053.16</v>
      </c>
      <c r="D108" s="67">
        <f>ROUND(C108/12*3,2)</f>
        <v>471013.29</v>
      </c>
      <c r="E108" s="122">
        <v>625371.31999999995</v>
      </c>
      <c r="F108" s="101">
        <f t="shared" si="9"/>
        <v>132.77000000000001</v>
      </c>
      <c r="G108" s="101">
        <f t="shared" si="10"/>
        <v>33.19</v>
      </c>
      <c r="H108" s="67">
        <f t="shared" si="7"/>
        <v>38450.06</v>
      </c>
      <c r="I108" s="66">
        <v>49</v>
      </c>
      <c r="J108" s="69">
        <f>ROUND(I108/12*4,0)</f>
        <v>16</v>
      </c>
      <c r="K108" s="123">
        <v>16</v>
      </c>
      <c r="L108" s="101">
        <f t="shared" si="11"/>
        <v>100</v>
      </c>
      <c r="M108" s="101">
        <f t="shared" si="12"/>
        <v>32.65</v>
      </c>
      <c r="N108" s="2"/>
      <c r="O108" s="2"/>
      <c r="P108" s="143">
        <f>D108-'[3]СВОД_2019_с фактом_ДС'!$D108</f>
        <v>0</v>
      </c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100" t="s">
        <v>102</v>
      </c>
      <c r="C109" s="74">
        <f>C107+C108</f>
        <v>558522174.73999989</v>
      </c>
      <c r="D109" s="74">
        <f>D107+D108</f>
        <v>139630543.69999996</v>
      </c>
      <c r="E109" s="74" t="e">
        <f>E107+E108</f>
        <v>#REF!</v>
      </c>
      <c r="F109" s="77">
        <f t="shared" si="9"/>
        <v>0</v>
      </c>
      <c r="G109" s="77">
        <f t="shared" si="10"/>
        <v>0</v>
      </c>
      <c r="H109" s="74">
        <f t="shared" si="7"/>
        <v>67519.61</v>
      </c>
      <c r="I109" s="75">
        <f t="shared" ref="I109:K109" si="14">I107+I108</f>
        <v>8272</v>
      </c>
      <c r="J109" s="76">
        <f t="shared" si="14"/>
        <v>2757</v>
      </c>
      <c r="K109" s="76" t="e">
        <f t="shared" si="14"/>
        <v>#REF!</v>
      </c>
      <c r="L109" s="77">
        <f t="shared" si="11"/>
        <v>0</v>
      </c>
      <c r="M109" s="77">
        <f t="shared" si="12"/>
        <v>0</v>
      </c>
      <c r="N109" s="2"/>
      <c r="O109" s="2"/>
      <c r="P109" s="143">
        <f>D109-'[3]СВОД_2019_с фактом_ДС'!$D109</f>
        <v>0</v>
      </c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1.5" customHeight="1" x14ac:dyDescent="0.35">
      <c r="A110" s="37"/>
      <c r="B110" s="99" t="s">
        <v>112</v>
      </c>
      <c r="C110" s="67">
        <f>ДС_2019_Пр.27!F110</f>
        <v>29480322.199999999</v>
      </c>
      <c r="D110" s="234">
        <f>ROUND(C110/12*3,2)+0.01</f>
        <v>7370080.5599999996</v>
      </c>
      <c r="E110" s="67"/>
      <c r="F110" s="101"/>
      <c r="G110" s="101">
        <f t="shared" si="10"/>
        <v>0</v>
      </c>
      <c r="H110" s="67">
        <f t="shared" si="7"/>
        <v>0</v>
      </c>
      <c r="I110" s="66"/>
      <c r="J110" s="69"/>
      <c r="K110" s="69"/>
      <c r="L110" s="101">
        <f t="shared" si="11"/>
        <v>0</v>
      </c>
      <c r="M110" s="101">
        <f t="shared" si="12"/>
        <v>0</v>
      </c>
      <c r="N110" s="2"/>
      <c r="O110" s="2"/>
      <c r="P110" s="143">
        <f>D110-'[3]СВОД_2019_с фактом_ДС'!$D110</f>
        <v>0</v>
      </c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100" t="s">
        <v>102</v>
      </c>
      <c r="C111" s="74">
        <f>C109+C110</f>
        <v>588002496.93999994</v>
      </c>
      <c r="D111" s="74">
        <f>D109+D110</f>
        <v>147000624.25999996</v>
      </c>
      <c r="E111" s="74" t="e">
        <f>E109+E110</f>
        <v>#REF!</v>
      </c>
      <c r="F111" s="77">
        <f t="shared" si="9"/>
        <v>0</v>
      </c>
      <c r="G111" s="77">
        <f>IFERROR(ROUND(E111/C111*100,2),0)</f>
        <v>0</v>
      </c>
      <c r="H111" s="74">
        <f t="shared" si="7"/>
        <v>71083.47</v>
      </c>
      <c r="I111" s="75">
        <f t="shared" ref="I111:K111" si="15">I109+I110</f>
        <v>8272</v>
      </c>
      <c r="J111" s="76">
        <f t="shared" si="15"/>
        <v>2757</v>
      </c>
      <c r="K111" s="76" t="e">
        <f t="shared" si="15"/>
        <v>#REF!</v>
      </c>
      <c r="L111" s="77">
        <f t="shared" si="11"/>
        <v>0</v>
      </c>
      <c r="M111" s="77">
        <f>IFERROR(ROUND(K111/I111*100,2),0)</f>
        <v>0</v>
      </c>
      <c r="N111" s="2"/>
      <c r="O111" s="2"/>
      <c r="P111" s="143">
        <f>D111-'[3]СВОД_2019_с фактом_ДС'!$D111</f>
        <v>0</v>
      </c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31" t="s">
        <v>146</v>
      </c>
      <c r="C113" s="432"/>
      <c r="D113" s="433"/>
      <c r="E113" s="126" t="e">
        <f>ROUND(E107/K107,2)</f>
        <v>#REF!</v>
      </c>
      <c r="F113" s="125"/>
      <c r="H113" s="154"/>
      <c r="I113" s="125"/>
      <c r="J113" s="125"/>
      <c r="K113" s="125"/>
      <c r="L113" s="125"/>
      <c r="M113" s="125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25">
      <c r="A114" s="124"/>
      <c r="B114" s="431" t="s">
        <v>145</v>
      </c>
      <c r="C114" s="432"/>
      <c r="D114" s="433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  <mergeCell ref="B114:D114"/>
    <mergeCell ref="I4:I5"/>
    <mergeCell ref="J4:J5"/>
    <mergeCell ref="K4:K5"/>
    <mergeCell ref="L4:L5"/>
  </mergeCells>
  <conditionalFormatting sqref="C7:C111 H7:I111">
    <cfRule type="cellIs" dxfId="432" priority="17" operator="lessThan">
      <formula>0</formula>
    </cfRule>
  </conditionalFormatting>
  <conditionalFormatting sqref="J110:K111">
    <cfRule type="cellIs" dxfId="431" priority="15" operator="lessThan">
      <formula>0</formula>
    </cfRule>
  </conditionalFormatting>
  <conditionalFormatting sqref="J7:L8 J9:K109">
    <cfRule type="cellIs" dxfId="430" priority="16" operator="lessThan">
      <formula>0</formula>
    </cfRule>
  </conditionalFormatting>
  <conditionalFormatting sqref="L110:L111">
    <cfRule type="cellIs" dxfId="429" priority="13" operator="lessThan">
      <formula>0</formula>
    </cfRule>
  </conditionalFormatting>
  <conditionalFormatting sqref="L9:L109">
    <cfRule type="cellIs" dxfId="428" priority="14" operator="lessThan">
      <formula>0</formula>
    </cfRule>
  </conditionalFormatting>
  <conditionalFormatting sqref="L9:L111">
    <cfRule type="cellIs" dxfId="427" priority="12" operator="greaterThan">
      <formula>100</formula>
    </cfRule>
  </conditionalFormatting>
  <conditionalFormatting sqref="D7:G8 E10:E22 D9:E9 D83:E106 D10:D82 D108:E111">
    <cfRule type="cellIs" dxfId="426" priority="11" operator="lessThan">
      <formula>0</formula>
    </cfRule>
  </conditionalFormatting>
  <conditionalFormatting sqref="E23:E82">
    <cfRule type="cellIs" dxfId="425" priority="10" operator="lessThan">
      <formula>0</formula>
    </cfRule>
  </conditionalFormatting>
  <conditionalFormatting sqref="F110:G111">
    <cfRule type="cellIs" dxfId="424" priority="8" operator="lessThan">
      <formula>0</formula>
    </cfRule>
  </conditionalFormatting>
  <conditionalFormatting sqref="F9:G109">
    <cfRule type="cellIs" dxfId="423" priority="9" operator="lessThan">
      <formula>0</formula>
    </cfRule>
  </conditionalFormatting>
  <conditionalFormatting sqref="F9:G111">
    <cfRule type="cellIs" dxfId="422" priority="7" operator="greaterThan">
      <formula>100</formula>
    </cfRule>
  </conditionalFormatting>
  <conditionalFormatting sqref="D107">
    <cfRule type="cellIs" dxfId="421" priority="6" operator="lessThan">
      <formula>0</formula>
    </cfRule>
  </conditionalFormatting>
  <conditionalFormatting sqref="E107">
    <cfRule type="cellIs" dxfId="420" priority="5" operator="lessThan">
      <formula>0</formula>
    </cfRule>
  </conditionalFormatting>
  <conditionalFormatting sqref="M7:M8">
    <cfRule type="cellIs" dxfId="419" priority="4" operator="lessThan">
      <formula>0</formula>
    </cfRule>
  </conditionalFormatting>
  <conditionalFormatting sqref="M110:M111">
    <cfRule type="cellIs" dxfId="418" priority="2" operator="lessThan">
      <formula>0</formula>
    </cfRule>
  </conditionalFormatting>
  <conditionalFormatting sqref="M9:M109">
    <cfRule type="cellIs" dxfId="417" priority="3" operator="lessThan">
      <formula>0</formula>
    </cfRule>
  </conditionalFormatting>
  <conditionalFormatting sqref="M9:M111">
    <cfRule type="cellIs" dxfId="416" priority="1" operator="greaterThan">
      <formula>100</formula>
    </cfRule>
  </conditionalFormatting>
  <printOptions horizontalCentered="1"/>
  <pageMargins left="0" right="0" top="0.59055118110236227" bottom="0" header="0" footer="0"/>
  <pageSetup paperSize="9" scale="44" orientation="landscape" r:id="rId1"/>
  <headerFooter alignWithMargins="0">
    <oddFooter>&amp;L&amp;8&amp;Z&amp;F&amp;A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O31"/>
  <sheetViews>
    <sheetView zoomScale="70" zoomScaleNormal="70" workbookViewId="0">
      <pane xSplit="2" ySplit="9" topLeftCell="C17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15.75" x14ac:dyDescent="0.25"/>
  <cols>
    <col min="1" max="1" width="6.140625" style="1" customWidth="1"/>
    <col min="2" max="2" width="108.85546875" style="2" customWidth="1"/>
    <col min="3" max="3" width="24" style="2" customWidth="1"/>
    <col min="4" max="4" width="23.42578125" style="2" customWidth="1"/>
    <col min="5" max="5" width="23.28515625" style="2" customWidth="1"/>
    <col min="6" max="6" width="23.42578125" style="2" customWidth="1"/>
    <col min="7" max="7" width="23.28515625" style="2" customWidth="1"/>
    <col min="8" max="8" width="23" style="2" customWidth="1"/>
    <col min="9" max="9" width="25.85546875" style="2" customWidth="1"/>
    <col min="10" max="11" width="13.7109375" style="2" bestFit="1" customWidth="1"/>
    <col min="12" max="16384" width="9.140625" style="2"/>
  </cols>
  <sheetData>
    <row r="1" spans="1:15" ht="20.25" hidden="1" customHeight="1" x14ac:dyDescent="0.25">
      <c r="D1" s="3"/>
      <c r="E1" s="3"/>
      <c r="F1" s="3"/>
    </row>
    <row r="2" spans="1:15" ht="65.25" customHeight="1" x14ac:dyDescent="0.2">
      <c r="A2" s="446" t="s">
        <v>125</v>
      </c>
      <c r="B2" s="446"/>
      <c r="C2" s="446"/>
      <c r="D2" s="446"/>
      <c r="E2" s="446"/>
      <c r="F2" s="446"/>
      <c r="G2" s="446"/>
      <c r="H2" s="446"/>
    </row>
    <row r="3" spans="1:15" ht="30" customHeight="1" x14ac:dyDescent="0.25"/>
    <row r="4" spans="1:15" ht="30.75" customHeight="1" x14ac:dyDescent="0.3">
      <c r="A4" s="447" t="s">
        <v>129</v>
      </c>
      <c r="B4" s="447"/>
      <c r="C4" s="447"/>
      <c r="D4" s="447"/>
      <c r="E4" s="447"/>
      <c r="F4" s="447"/>
      <c r="G4" s="447"/>
      <c r="H4" s="447"/>
    </row>
    <row r="5" spans="1:15" ht="6" customHeight="1" x14ac:dyDescent="0.2">
      <c r="A5" s="47"/>
      <c r="B5" s="47"/>
      <c r="C5" s="48"/>
      <c r="D5" s="48"/>
      <c r="E5" s="48"/>
      <c r="F5" s="48"/>
      <c r="G5" s="48"/>
      <c r="H5" s="48"/>
    </row>
    <row r="6" spans="1:15" ht="39.75" customHeight="1" x14ac:dyDescent="0.2">
      <c r="A6" s="448" t="s">
        <v>0</v>
      </c>
      <c r="B6" s="450" t="s">
        <v>122</v>
      </c>
      <c r="C6" s="426" t="s">
        <v>114</v>
      </c>
      <c r="D6" s="427"/>
      <c r="E6" s="452"/>
      <c r="F6" s="428" t="s">
        <v>115</v>
      </c>
      <c r="G6" s="428"/>
      <c r="H6" s="428"/>
    </row>
    <row r="7" spans="1:15" ht="41.25" customHeight="1" x14ac:dyDescent="0.2">
      <c r="A7" s="449"/>
      <c r="B7" s="451"/>
      <c r="C7" s="231" t="s">
        <v>123</v>
      </c>
      <c r="D7" s="231" t="s">
        <v>128</v>
      </c>
      <c r="E7" s="231" t="s">
        <v>124</v>
      </c>
      <c r="F7" s="231" t="s">
        <v>123</v>
      </c>
      <c r="G7" s="231" t="s">
        <v>128</v>
      </c>
      <c r="H7" s="231" t="s">
        <v>124</v>
      </c>
      <c r="J7" s="105" t="s">
        <v>128</v>
      </c>
      <c r="K7" s="105" t="s">
        <v>124</v>
      </c>
    </row>
    <row r="8" spans="1:15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5" ht="40.5" x14ac:dyDescent="0.2">
      <c r="A9" s="54">
        <v>1</v>
      </c>
      <c r="B9" s="55" t="s">
        <v>173</v>
      </c>
      <c r="C9" s="56" t="e">
        <f>#REF!+#REF!+#REF!</f>
        <v>#REF!</v>
      </c>
      <c r="D9" s="205">
        <v>1010</v>
      </c>
      <c r="E9" s="210">
        <v>233</v>
      </c>
      <c r="F9" s="56" t="e">
        <f>#REF!+#REF!+#REF!+#REF!+#REF!+#REF!+#REF!+#REF!</f>
        <v>#REF!</v>
      </c>
      <c r="G9" s="205">
        <v>714</v>
      </c>
      <c r="H9" s="210">
        <v>165</v>
      </c>
      <c r="I9" s="11"/>
      <c r="J9" s="106" t="e">
        <f>#REF!</f>
        <v>#REF!</v>
      </c>
      <c r="K9" s="106" t="e">
        <f>#REF!</f>
        <v>#REF!</v>
      </c>
      <c r="L9" s="109" t="e">
        <f>#REF!</f>
        <v>#REF!</v>
      </c>
      <c r="N9" s="223" t="s">
        <v>219</v>
      </c>
      <c r="O9" s="223" t="s">
        <v>219</v>
      </c>
    </row>
    <row r="10" spans="1:15" ht="39" x14ac:dyDescent="0.2">
      <c r="A10" s="54">
        <v>2</v>
      </c>
      <c r="B10" s="55" t="s">
        <v>127</v>
      </c>
      <c r="C10" s="56" t="e">
        <f>#REF!+#REF!+#REF!</f>
        <v>#REF!</v>
      </c>
      <c r="D10" s="146" t="e">
        <f>#REF!+#REF!+#REF!</f>
        <v>#REF!</v>
      </c>
      <c r="E10" s="146" t="e">
        <f>#REF!+#REF!+#REF!</f>
        <v>#REF!</v>
      </c>
      <c r="F10" s="56" t="e">
        <f>#REF!+#REF!+#REF!+#REF!+#REF!+#REF!+#REF!+#REF!</f>
        <v>#REF!</v>
      </c>
      <c r="G10" s="146" t="e">
        <f>#REF!+#REF!+#REF!+#REF!+#REF!+#REF!+#REF!+#REF!</f>
        <v>#REF!</v>
      </c>
      <c r="H10" s="146" t="e">
        <f>#REF!+#REF!+#REF!+#REF!+#REF!+#REF!+#REF!+#REF!</f>
        <v>#REF!</v>
      </c>
      <c r="I10" s="11"/>
      <c r="J10" s="106"/>
      <c r="K10" s="130"/>
      <c r="L10" s="64"/>
      <c r="N10" s="222" t="e">
        <f>E10-#REF!</f>
        <v>#REF!</v>
      </c>
      <c r="O10" s="222" t="e">
        <f>H10-#REF!</f>
        <v>#REF!</v>
      </c>
    </row>
    <row r="11" spans="1:15" ht="57.75" x14ac:dyDescent="0.2">
      <c r="A11" s="54">
        <v>3</v>
      </c>
      <c r="B11" s="55" t="s">
        <v>149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  <c r="J11" s="107"/>
      <c r="K11" s="110"/>
      <c r="L11" s="64"/>
    </row>
    <row r="12" spans="1:15" ht="36" customHeight="1" x14ac:dyDescent="0.2">
      <c r="A12" s="54">
        <v>4</v>
      </c>
      <c r="B12" s="57" t="s">
        <v>142</v>
      </c>
      <c r="C12" s="56" t="e">
        <f>#REF!+#REF!+#REF!</f>
        <v>#REF!</v>
      </c>
      <c r="D12" s="205">
        <f>D9</f>
        <v>1010</v>
      </c>
      <c r="E12" s="56" t="e">
        <f>ROUND($C12/K12,0)</f>
        <v>#REF!</v>
      </c>
      <c r="F12" s="56" t="e">
        <f>#REF!+#REF!+#REF!+#REF!+#REF!+#REF!+#REF!+#REF!</f>
        <v>#REF!</v>
      </c>
      <c r="G12" s="205">
        <f>G9</f>
        <v>714</v>
      </c>
      <c r="H12" s="56" t="e">
        <f>ROUND($F12/K12,0)</f>
        <v>#REF!</v>
      </c>
      <c r="I12" s="224" t="s">
        <v>219</v>
      </c>
      <c r="J12" s="129" t="e">
        <f>#REF!</f>
        <v>#REF!</v>
      </c>
      <c r="K12" s="130" t="e">
        <f>#REF!</f>
        <v>#REF!</v>
      </c>
      <c r="L12" s="109" t="e">
        <f>#REF!</f>
        <v>#REF!</v>
      </c>
    </row>
    <row r="13" spans="1:15" ht="19.5" hidden="1" x14ac:dyDescent="0.2">
      <c r="A13" s="54"/>
      <c r="B13" s="58"/>
      <c r="C13" s="56"/>
      <c r="D13" s="56"/>
      <c r="E13" s="56"/>
      <c r="F13" s="56"/>
      <c r="G13" s="56"/>
      <c r="H13" s="56"/>
      <c r="I13" s="11"/>
      <c r="J13" s="107"/>
      <c r="K13" s="110"/>
      <c r="L13" s="64"/>
    </row>
    <row r="14" spans="1:15" ht="40.5" x14ac:dyDescent="0.2">
      <c r="A14" s="52">
        <v>5</v>
      </c>
      <c r="B14" s="51" t="s">
        <v>174</v>
      </c>
      <c r="C14" s="53" t="e">
        <f>#REF!+#REF!+#REF!</f>
        <v>#REF!</v>
      </c>
      <c r="D14" s="206">
        <v>62926363.299999997</v>
      </c>
      <c r="E14" s="211">
        <v>14516675.890000001</v>
      </c>
      <c r="F14" s="53" t="e">
        <f>#REF!+#REF!+#REF!+#REF!+#REF!+#REF!+#REF!+#REF!</f>
        <v>#REF!</v>
      </c>
      <c r="G14" s="206">
        <v>54348052.079999998</v>
      </c>
      <c r="H14" s="211">
        <v>12559423.800000001</v>
      </c>
      <c r="I14" s="11"/>
      <c r="J14" s="106"/>
      <c r="K14" s="106"/>
      <c r="L14" s="64"/>
      <c r="N14" s="223" t="s">
        <v>219</v>
      </c>
      <c r="O14" s="223" t="s">
        <v>219</v>
      </c>
    </row>
    <row r="15" spans="1:15" ht="36.75" customHeight="1" x14ac:dyDescent="0.2">
      <c r="A15" s="52">
        <v>6</v>
      </c>
      <c r="B15" s="51" t="s">
        <v>134</v>
      </c>
      <c r="C15" s="131" t="e">
        <f>#REF!+#REF!+#REF!</f>
        <v>#REF!</v>
      </c>
      <c r="D15" s="145" t="e">
        <f>#REF!+#REF!+#REF!</f>
        <v>#REF!</v>
      </c>
      <c r="E15" s="145" t="e">
        <f>#REF!+#REF!+#REF!</f>
        <v>#REF!</v>
      </c>
      <c r="F15" s="131" t="e">
        <f>#REF!+#REF!+#REF!+#REF!+#REF!+#REF!+#REF!+#REF!</f>
        <v>#REF!</v>
      </c>
      <c r="G15" s="145" t="e">
        <f>#REF!+#REF!+#REF!+#REF!+#REF!+#REF!+#REF!+#REF!</f>
        <v>#REF!</v>
      </c>
      <c r="H15" s="145" t="e">
        <f>#REF!+#REF!+#REF!+#REF!+#REF!+#REF!+#REF!+#REF!</f>
        <v>#REF!</v>
      </c>
      <c r="I15" s="11"/>
      <c r="J15" s="108"/>
      <c r="K15" s="108"/>
      <c r="L15" s="64"/>
      <c r="N15" s="222" t="e">
        <f>E15-#REF!</f>
        <v>#REF!</v>
      </c>
      <c r="O15" s="222" t="e">
        <f>H15-#REF!</f>
        <v>#REF!</v>
      </c>
    </row>
    <row r="16" spans="1:15" ht="58.5" x14ac:dyDescent="0.2">
      <c r="A16" s="52">
        <v>7</v>
      </c>
      <c r="B16" s="51" t="s">
        <v>141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  <c r="J16" s="106"/>
      <c r="K16" s="106"/>
      <c r="L16" s="64"/>
    </row>
    <row r="17" spans="1:12" ht="39" x14ac:dyDescent="0.2">
      <c r="A17" s="52">
        <v>8</v>
      </c>
      <c r="B17" s="51" t="s">
        <v>143</v>
      </c>
      <c r="C17" s="53" t="e">
        <f>#REF!+#REF!+#REF!</f>
        <v>#REF!</v>
      </c>
      <c r="D17" s="206">
        <f>D14</f>
        <v>62926363.299999997</v>
      </c>
      <c r="E17" s="53" t="e">
        <f>ROUND(ROUND($C17/$C12,2)*E12,2)</f>
        <v>#REF!</v>
      </c>
      <c r="F17" s="53" t="e">
        <f>F14-F15</f>
        <v>#REF!</v>
      </c>
      <c r="G17" s="206">
        <f>G14</f>
        <v>54348052.079999998</v>
      </c>
      <c r="H17" s="53" t="e">
        <f>ROUND(ROUND($F17/$F12,2)*H12,2)</f>
        <v>#REF!</v>
      </c>
      <c r="I17" s="11"/>
      <c r="J17" s="111"/>
      <c r="K17" s="111"/>
      <c r="L17" s="64"/>
    </row>
    <row r="18" spans="1:12" ht="19.5" hidden="1" x14ac:dyDescent="0.2">
      <c r="A18" s="52"/>
      <c r="B18" s="51"/>
      <c r="C18" s="53"/>
      <c r="D18" s="53"/>
      <c r="E18" s="53"/>
      <c r="F18" s="53"/>
      <c r="G18" s="53"/>
      <c r="H18" s="53"/>
      <c r="I18" s="11"/>
      <c r="J18" s="106"/>
      <c r="K18" s="106"/>
      <c r="L18" s="64"/>
    </row>
    <row r="19" spans="1:12" ht="39" x14ac:dyDescent="0.2">
      <c r="A19" s="54">
        <v>9</v>
      </c>
      <c r="B19" s="58" t="s">
        <v>135</v>
      </c>
      <c r="C19" s="59" t="e">
        <f>ROUND(C14/C9,2)</f>
        <v>#REF!</v>
      </c>
      <c r="D19" s="59" t="e">
        <f>C19</f>
        <v>#REF!</v>
      </c>
      <c r="E19" s="59" t="e">
        <f>C19</f>
        <v>#REF!</v>
      </c>
      <c r="F19" s="59" t="e">
        <f>ROUND(F14/F9,2)</f>
        <v>#REF!</v>
      </c>
      <c r="G19" s="59" t="e">
        <f>F19</f>
        <v>#REF!</v>
      </c>
      <c r="H19" s="59" t="e">
        <f>F19</f>
        <v>#REF!</v>
      </c>
      <c r="I19" s="11"/>
      <c r="J19" s="106"/>
      <c r="K19" s="106"/>
      <c r="L19" s="64"/>
    </row>
    <row r="20" spans="1:12" ht="39" x14ac:dyDescent="0.2">
      <c r="A20" s="54">
        <v>10</v>
      </c>
      <c r="B20" s="58" t="s">
        <v>136</v>
      </c>
      <c r="C20" s="59" t="e">
        <f>ROUND(C15/C10,2)</f>
        <v>#REF!</v>
      </c>
      <c r="D20" s="59">
        <f>IFERROR(ROUND(D15/D10,2),0)</f>
        <v>0</v>
      </c>
      <c r="E20" s="59">
        <f>IFERROR(ROUND(E15/E10,2),0)</f>
        <v>0</v>
      </c>
      <c r="F20" s="59" t="e">
        <f t="shared" ref="F20" si="1">ROUND(F15/F10,2)</f>
        <v>#REF!</v>
      </c>
      <c r="G20" s="59">
        <f>IFERROR(ROUND(G15/G10,2),0)</f>
        <v>0</v>
      </c>
      <c r="H20" s="59">
        <f>IFERROR(ROUND(H15/H10,2),0)</f>
        <v>0</v>
      </c>
      <c r="I20" s="11"/>
      <c r="J20" s="106"/>
      <c r="K20" s="106"/>
      <c r="L20" s="64"/>
    </row>
    <row r="21" spans="1:12" ht="58.5" x14ac:dyDescent="0.2">
      <c r="A21" s="54">
        <v>11</v>
      </c>
      <c r="B21" s="58" t="s">
        <v>137</v>
      </c>
      <c r="C21" s="59" t="e">
        <f>ROUND(C14/C9,2)</f>
        <v>#REF!</v>
      </c>
      <c r="D21" s="59">
        <f t="shared" ref="D21:H21" si="2">ROUND(D17/D12,2)</f>
        <v>62303.33</v>
      </c>
      <c r="E21" s="59" t="e">
        <f t="shared" si="2"/>
        <v>#REF!</v>
      </c>
      <c r="F21" s="59" t="e">
        <f>ROUND(F14/F9,2)</f>
        <v>#REF!</v>
      </c>
      <c r="G21" s="59">
        <f t="shared" si="2"/>
        <v>76117.72</v>
      </c>
      <c r="H21" s="59" t="e">
        <f t="shared" si="2"/>
        <v>#REF!</v>
      </c>
      <c r="I21" s="11"/>
      <c r="J21" s="106"/>
      <c r="K21" s="106"/>
      <c r="L21" s="64"/>
    </row>
    <row r="22" spans="1:12" ht="36" hidden="1" customHeight="1" x14ac:dyDescent="0.35">
      <c r="B22" s="141" t="s">
        <v>151</v>
      </c>
      <c r="C22" s="232" t="s">
        <v>156</v>
      </c>
      <c r="D22" s="138"/>
      <c r="E22" s="138"/>
      <c r="F22" s="232" t="s">
        <v>157</v>
      </c>
      <c r="G22" s="138"/>
      <c r="H22" s="138"/>
      <c r="I22" s="232" t="s">
        <v>102</v>
      </c>
    </row>
    <row r="23" spans="1:12" ht="47.25" hidden="1" customHeight="1" x14ac:dyDescent="0.2">
      <c r="A23" s="135">
        <v>12</v>
      </c>
      <c r="B23" s="136" t="s">
        <v>158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2" ht="40.5" hidden="1" x14ac:dyDescent="0.2">
      <c r="A24" s="135">
        <v>13</v>
      </c>
      <c r="B24" s="136" t="s">
        <v>154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2" ht="45" hidden="1" customHeight="1" x14ac:dyDescent="0.2">
      <c r="A25" s="135">
        <v>14</v>
      </c>
      <c r="B25" s="136" t="s">
        <v>159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</row>
    <row r="26" spans="1:12" ht="40.5" hidden="1" x14ac:dyDescent="0.2">
      <c r="A26" s="135">
        <v>15</v>
      </c>
      <c r="B26" s="136" t="s">
        <v>155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2" ht="106.5" x14ac:dyDescent="0.35">
      <c r="B28" s="200" t="s">
        <v>235</v>
      </c>
      <c r="C28" s="445">
        <f>ДС_2019_Пр.27!C111+ДС_2019_Пр.27!F111</f>
        <v>1509538718.21</v>
      </c>
      <c r="D28" s="445"/>
      <c r="E28" s="143"/>
    </row>
    <row r="29" spans="1:12" ht="39.75" customHeight="1" x14ac:dyDescent="0.25">
      <c r="B29" s="201" t="s">
        <v>165</v>
      </c>
      <c r="C29" s="445">
        <f>'СВОД_2019_с фактом_КС_по 1кв'!D111+'СВОД_2019_с фактом_ДС_по 1кв'!D111</f>
        <v>377384679.59999996</v>
      </c>
      <c r="D29" s="445"/>
      <c r="E29" s="143"/>
    </row>
    <row r="30" spans="1:12" ht="106.5" x14ac:dyDescent="0.25">
      <c r="B30" s="220" t="s">
        <v>244</v>
      </c>
      <c r="C30" s="445" t="e">
        <f>'СВОД_2019_с фактом_КС_по 1кв'!E111+'СВОД_2019_с фактом_ДС_по 1кв'!E111</f>
        <v>#REF!</v>
      </c>
      <c r="D30" s="445"/>
      <c r="E30" s="143"/>
    </row>
    <row r="31" spans="1:12" ht="57.75" customHeight="1" x14ac:dyDescent="0.25">
      <c r="B31" s="220" t="s">
        <v>245</v>
      </c>
      <c r="C31" s="445" t="e">
        <f>ROUND(C30/C29*100,2)</f>
        <v>#REF!</v>
      </c>
      <c r="D31" s="445"/>
    </row>
  </sheetData>
  <mergeCells count="10">
    <mergeCell ref="C28:D28"/>
    <mergeCell ref="C29:D29"/>
    <mergeCell ref="C30:D30"/>
    <mergeCell ref="C31:D31"/>
    <mergeCell ref="A2:H2"/>
    <mergeCell ref="A4:H4"/>
    <mergeCell ref="A6:A7"/>
    <mergeCell ref="B6:B7"/>
    <mergeCell ref="C6:E6"/>
    <mergeCell ref="F6:H6"/>
  </mergeCells>
  <conditionalFormatting sqref="C9:D10 F9 C13:D13 C11:H11 C12 F13:H13 F12 E10:H10">
    <cfRule type="cellIs" dxfId="415" priority="32" operator="lessThan">
      <formula>0</formula>
    </cfRule>
  </conditionalFormatting>
  <conditionalFormatting sqref="E13 E9">
    <cfRule type="cellIs" dxfId="414" priority="31" operator="lessThan">
      <formula>0</formula>
    </cfRule>
  </conditionalFormatting>
  <conditionalFormatting sqref="G9">
    <cfRule type="cellIs" dxfId="413" priority="30" operator="lessThan">
      <formula>0</formula>
    </cfRule>
  </conditionalFormatting>
  <conditionalFormatting sqref="H9">
    <cfRule type="cellIs" dxfId="412" priority="29" operator="lessThan">
      <formula>0</formula>
    </cfRule>
  </conditionalFormatting>
  <conditionalFormatting sqref="C14:D14 F14:H14">
    <cfRule type="cellIs" dxfId="411" priority="28" operator="lessThan">
      <formula>0</formula>
    </cfRule>
  </conditionalFormatting>
  <conditionalFormatting sqref="E14">
    <cfRule type="cellIs" dxfId="410" priority="27" operator="lessThan">
      <formula>0</formula>
    </cfRule>
  </conditionalFormatting>
  <conditionalFormatting sqref="C15:E15">
    <cfRule type="cellIs" dxfId="409" priority="26" operator="lessThan">
      <formula>0</formula>
    </cfRule>
  </conditionalFormatting>
  <conditionalFormatting sqref="C16:D16 F16:H16">
    <cfRule type="cellIs" dxfId="408" priority="25" operator="lessThan">
      <formula>0</formula>
    </cfRule>
  </conditionalFormatting>
  <conditionalFormatting sqref="E16">
    <cfRule type="cellIs" dxfId="407" priority="24" operator="lessThan">
      <formula>0</formula>
    </cfRule>
  </conditionalFormatting>
  <conditionalFormatting sqref="C17:D17 F17:H17">
    <cfRule type="cellIs" dxfId="406" priority="23" operator="lessThan">
      <formula>0</formula>
    </cfRule>
  </conditionalFormatting>
  <conditionalFormatting sqref="E17">
    <cfRule type="cellIs" dxfId="405" priority="22" operator="lessThan">
      <formula>0</formula>
    </cfRule>
  </conditionalFormatting>
  <conditionalFormatting sqref="C18:D18 F18:H18">
    <cfRule type="cellIs" dxfId="404" priority="21" operator="lessThan">
      <formula>0</formula>
    </cfRule>
  </conditionalFormatting>
  <conditionalFormatting sqref="E18">
    <cfRule type="cellIs" dxfId="403" priority="20" operator="lessThan">
      <formula>0</formula>
    </cfRule>
  </conditionalFormatting>
  <conditionalFormatting sqref="C19:H19">
    <cfRule type="cellIs" dxfId="402" priority="19" operator="lessThan">
      <formula>0</formula>
    </cfRule>
  </conditionalFormatting>
  <conditionalFormatting sqref="C21 C20:H20">
    <cfRule type="cellIs" dxfId="401" priority="18" operator="lessThan">
      <formula>0</formula>
    </cfRule>
  </conditionalFormatting>
  <conditionalFormatting sqref="D21 F21:H21">
    <cfRule type="cellIs" dxfId="400" priority="17" operator="lessThan">
      <formula>0</formula>
    </cfRule>
  </conditionalFormatting>
  <conditionalFormatting sqref="E21">
    <cfRule type="cellIs" dxfId="399" priority="16" operator="lessThan">
      <formula>0</formula>
    </cfRule>
  </conditionalFormatting>
  <conditionalFormatting sqref="D12">
    <cfRule type="cellIs" dxfId="398" priority="15" operator="lessThan">
      <formula>0</formula>
    </cfRule>
  </conditionalFormatting>
  <conditionalFormatting sqref="E12">
    <cfRule type="cellIs" dxfId="397" priority="14" operator="lessThan">
      <formula>0</formula>
    </cfRule>
  </conditionalFormatting>
  <conditionalFormatting sqref="G12">
    <cfRule type="cellIs" dxfId="396" priority="13" operator="lessThan">
      <formula>0</formula>
    </cfRule>
  </conditionalFormatting>
  <conditionalFormatting sqref="H12">
    <cfRule type="cellIs" dxfId="395" priority="12" operator="lessThan">
      <formula>0</formula>
    </cfRule>
  </conditionalFormatting>
  <conditionalFormatting sqref="F15:H15">
    <cfRule type="cellIs" dxfId="394" priority="11" operator="lessThan">
      <formula>0</formula>
    </cfRule>
  </conditionalFormatting>
  <conditionalFormatting sqref="C23">
    <cfRule type="cellIs" dxfId="393" priority="10" operator="lessThan">
      <formula>0</formula>
    </cfRule>
  </conditionalFormatting>
  <conditionalFormatting sqref="F23">
    <cfRule type="cellIs" dxfId="392" priority="9" operator="lessThan">
      <formula>0</formula>
    </cfRule>
  </conditionalFormatting>
  <conditionalFormatting sqref="C24:C25">
    <cfRule type="cellIs" dxfId="391" priority="8" operator="lessThan">
      <formula>0</formula>
    </cfRule>
  </conditionalFormatting>
  <conditionalFormatting sqref="F24">
    <cfRule type="cellIs" dxfId="390" priority="7" operator="lessThan">
      <formula>0</formula>
    </cfRule>
  </conditionalFormatting>
  <conditionalFormatting sqref="C26">
    <cfRule type="cellIs" dxfId="389" priority="6" operator="lessThan">
      <formula>0</formula>
    </cfRule>
  </conditionalFormatting>
  <conditionalFormatting sqref="I23">
    <cfRule type="cellIs" dxfId="388" priority="5" operator="lessThan">
      <formula>0</formula>
    </cfRule>
  </conditionalFormatting>
  <conditionalFormatting sqref="I24:I25">
    <cfRule type="cellIs" dxfId="387" priority="4" operator="lessThan">
      <formula>0</formula>
    </cfRule>
  </conditionalFormatting>
  <conditionalFormatting sqref="F25">
    <cfRule type="cellIs" dxfId="386" priority="3" operator="lessThan">
      <formula>0</formula>
    </cfRule>
  </conditionalFormatting>
  <conditionalFormatting sqref="F26">
    <cfRule type="cellIs" dxfId="385" priority="2" operator="lessThan">
      <formula>0</formula>
    </cfRule>
  </conditionalFormatting>
  <conditionalFormatting sqref="I26">
    <cfRule type="cellIs" dxfId="384" priority="1" operator="lessThan">
      <formula>0</formula>
    </cfRule>
  </conditionalFormatting>
  <printOptions horizontalCentered="1"/>
  <pageMargins left="0" right="0" top="0.59055118110236227" bottom="0" header="0" footer="0"/>
  <pageSetup paperSize="9" scale="53" orientation="landscape" r:id="rId1"/>
  <headerFooter alignWithMargins="0">
    <oddFooter>&amp;L&amp;4&amp;Z&amp;F&amp;A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J34"/>
  <sheetViews>
    <sheetView zoomScale="70" zoomScaleNormal="70" workbookViewId="0">
      <pane xSplit="2" ySplit="9" topLeftCell="C17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20.25" x14ac:dyDescent="0.3"/>
  <cols>
    <col min="1" max="1" width="6.140625" style="1" customWidth="1"/>
    <col min="2" max="2" width="108.42578125" style="2" customWidth="1"/>
    <col min="3" max="3" width="24" style="2" customWidth="1"/>
    <col min="4" max="4" width="21" style="2" customWidth="1"/>
    <col min="5" max="5" width="21.5703125" style="2" customWidth="1"/>
    <col min="6" max="6" width="23.42578125" style="2" customWidth="1"/>
    <col min="7" max="7" width="22.5703125" style="2" customWidth="1"/>
    <col min="8" max="8" width="21.42578125" style="2" customWidth="1"/>
    <col min="9" max="9" width="24.42578125" style="2" customWidth="1"/>
    <col min="10" max="10" width="23.7109375" style="4" bestFit="1" customWidth="1"/>
    <col min="11" max="16384" width="9.140625" style="2"/>
  </cols>
  <sheetData>
    <row r="1" spans="1:10" ht="23.25" x14ac:dyDescent="0.35">
      <c r="D1" s="3"/>
      <c r="E1" s="3"/>
      <c r="F1" s="3"/>
      <c r="G1" s="228" t="s">
        <v>254</v>
      </c>
    </row>
    <row r="2" spans="1:10" ht="65.25" customHeight="1" x14ac:dyDescent="0.3">
      <c r="A2" s="446" t="s">
        <v>125</v>
      </c>
      <c r="B2" s="446"/>
      <c r="C2" s="446"/>
      <c r="D2" s="446"/>
      <c r="E2" s="446"/>
      <c r="F2" s="446"/>
      <c r="G2" s="446"/>
      <c r="H2" s="446"/>
    </row>
    <row r="3" spans="1:10" ht="30" customHeight="1" x14ac:dyDescent="0.3">
      <c r="A3" s="446" t="s">
        <v>236</v>
      </c>
      <c r="B3" s="446"/>
      <c r="C3" s="446"/>
      <c r="D3" s="446"/>
      <c r="E3" s="446"/>
      <c r="F3" s="446"/>
      <c r="G3" s="446"/>
      <c r="H3" s="446"/>
    </row>
    <row r="4" spans="1:10" ht="30.75" customHeight="1" x14ac:dyDescent="0.3">
      <c r="A4" s="447" t="s">
        <v>129</v>
      </c>
      <c r="B4" s="447"/>
      <c r="C4" s="447"/>
      <c r="D4" s="447"/>
      <c r="E4" s="447"/>
      <c r="F4" s="447"/>
      <c r="G4" s="447"/>
      <c r="H4" s="447"/>
    </row>
    <row r="5" spans="1:10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10" ht="39.75" customHeight="1" x14ac:dyDescent="0.3">
      <c r="A6" s="448" t="s">
        <v>0</v>
      </c>
      <c r="B6" s="450" t="s">
        <v>122</v>
      </c>
      <c r="C6" s="426" t="s">
        <v>114</v>
      </c>
      <c r="D6" s="427"/>
      <c r="E6" s="452"/>
      <c r="F6" s="428" t="s">
        <v>115</v>
      </c>
      <c r="G6" s="428"/>
      <c r="H6" s="428"/>
    </row>
    <row r="7" spans="1:10" ht="45.75" customHeight="1" x14ac:dyDescent="0.3">
      <c r="A7" s="449"/>
      <c r="B7" s="451"/>
      <c r="C7" s="231" t="s">
        <v>123</v>
      </c>
      <c r="D7" s="231" t="s">
        <v>128</v>
      </c>
      <c r="E7" s="231" t="s">
        <v>124</v>
      </c>
      <c r="F7" s="231" t="s">
        <v>123</v>
      </c>
      <c r="G7" s="231" t="s">
        <v>128</v>
      </c>
      <c r="H7" s="231" t="s">
        <v>124</v>
      </c>
    </row>
    <row r="8" spans="1:10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0" ht="39" hidden="1" x14ac:dyDescent="0.3">
      <c r="A9" s="54">
        <v>1</v>
      </c>
      <c r="B9" s="55" t="s">
        <v>173</v>
      </c>
      <c r="C9" s="56" t="e">
        <f>#REF!</f>
        <v>#REF!</v>
      </c>
      <c r="D9" s="56" t="e">
        <f>#REF!</f>
        <v>#REF!</v>
      </c>
      <c r="E9" s="56" t="e">
        <f>#REF!</f>
        <v>#REF!</v>
      </c>
      <c r="F9" s="56" t="e">
        <f>#REF!</f>
        <v>#REF!</v>
      </c>
      <c r="G9" s="56" t="e">
        <f>#REF!</f>
        <v>#REF!</v>
      </c>
      <c r="H9" s="56" t="e">
        <f>#REF!</f>
        <v>#REF!</v>
      </c>
      <c r="I9" s="11"/>
    </row>
    <row r="10" spans="1:10" ht="39" hidden="1" x14ac:dyDescent="0.3">
      <c r="A10" s="54">
        <v>2</v>
      </c>
      <c r="B10" s="55" t="s">
        <v>127</v>
      </c>
      <c r="C10" s="146" t="e">
        <f>#REF!</f>
        <v>#REF!</v>
      </c>
      <c r="D10" s="146" t="e">
        <f>#REF!</f>
        <v>#REF!</v>
      </c>
      <c r="E10" s="146" t="e">
        <f>#REF!</f>
        <v>#REF!</v>
      </c>
      <c r="F10" s="146" t="e">
        <f>#REF!</f>
        <v>#REF!</v>
      </c>
      <c r="G10" s="146" t="e">
        <f>#REF!</f>
        <v>#REF!</v>
      </c>
      <c r="H10" s="146" t="e">
        <f>#REF!</f>
        <v>#REF!</v>
      </c>
      <c r="I10" s="11"/>
    </row>
    <row r="11" spans="1:10" ht="57.75" hidden="1" x14ac:dyDescent="0.3">
      <c r="A11" s="54">
        <v>3</v>
      </c>
      <c r="B11" s="55" t="s">
        <v>149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</row>
    <row r="12" spans="1:10" ht="36" hidden="1" customHeight="1" x14ac:dyDescent="0.3">
      <c r="A12" s="54">
        <v>4</v>
      </c>
      <c r="B12" s="57" t="s">
        <v>142</v>
      </c>
      <c r="C12" s="56" t="e">
        <f>#REF!</f>
        <v>#REF!</v>
      </c>
      <c r="D12" s="56" t="e">
        <f>#REF!</f>
        <v>#REF!</v>
      </c>
      <c r="E12" s="56" t="e">
        <f>#REF!</f>
        <v>#REF!</v>
      </c>
      <c r="F12" s="56" t="e">
        <f>#REF!</f>
        <v>#REF!</v>
      </c>
      <c r="G12" s="56" t="e">
        <f>#REF!</f>
        <v>#REF!</v>
      </c>
      <c r="H12" s="56" t="e">
        <f>#REF!</f>
        <v>#REF!</v>
      </c>
      <c r="I12" s="11"/>
    </row>
    <row r="13" spans="1:10" hidden="1" x14ac:dyDescent="0.3">
      <c r="A13" s="54"/>
      <c r="B13" s="58"/>
      <c r="C13" s="56"/>
      <c r="D13" s="56"/>
      <c r="E13" s="56"/>
      <c r="F13" s="56"/>
      <c r="G13" s="56"/>
      <c r="H13" s="56"/>
      <c r="I13" s="11"/>
    </row>
    <row r="14" spans="1:10" ht="50.25" hidden="1" customHeight="1" x14ac:dyDescent="0.3">
      <c r="A14" s="52">
        <v>5</v>
      </c>
      <c r="B14" s="51" t="s">
        <v>174</v>
      </c>
      <c r="C14" s="53" t="e">
        <f>#REF!</f>
        <v>#REF!</v>
      </c>
      <c r="D14" s="53" t="e">
        <f>#REF!</f>
        <v>#REF!</v>
      </c>
      <c r="E14" s="53" t="e">
        <f>#REF!</f>
        <v>#REF!</v>
      </c>
      <c r="F14" s="53" t="e">
        <f>#REF!</f>
        <v>#REF!</v>
      </c>
      <c r="G14" s="53" t="e">
        <f>#REF!</f>
        <v>#REF!</v>
      </c>
      <c r="H14" s="53" t="e">
        <f>#REF!</f>
        <v>#REF!</v>
      </c>
      <c r="I14" s="11"/>
    </row>
    <row r="15" spans="1:10" ht="43.5" hidden="1" customHeight="1" x14ac:dyDescent="0.3">
      <c r="A15" s="52">
        <v>6</v>
      </c>
      <c r="B15" s="51" t="s">
        <v>134</v>
      </c>
      <c r="C15" s="145" t="e">
        <f>#REF!</f>
        <v>#REF!</v>
      </c>
      <c r="D15" s="145" t="e">
        <f>#REF!</f>
        <v>#REF!</v>
      </c>
      <c r="E15" s="145" t="e">
        <f>#REF!</f>
        <v>#REF!</v>
      </c>
      <c r="F15" s="145" t="e">
        <f>#REF!</f>
        <v>#REF!</v>
      </c>
      <c r="G15" s="145" t="e">
        <f>#REF!</f>
        <v>#REF!</v>
      </c>
      <c r="H15" s="145" t="e">
        <f>#REF!</f>
        <v>#REF!</v>
      </c>
      <c r="I15" s="11"/>
    </row>
    <row r="16" spans="1:10" ht="58.5" hidden="1" x14ac:dyDescent="0.3">
      <c r="A16" s="52">
        <v>7</v>
      </c>
      <c r="B16" s="51" t="s">
        <v>141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  <c r="J16" s="142" t="e">
        <f>E16+H16</f>
        <v>#REF!</v>
      </c>
    </row>
    <row r="17" spans="1:9" ht="39" hidden="1" x14ac:dyDescent="0.3">
      <c r="A17" s="52">
        <v>8</v>
      </c>
      <c r="B17" s="51" t="s">
        <v>143</v>
      </c>
      <c r="C17" s="53" t="e">
        <f>#REF!+#REF!+#REF!</f>
        <v>#REF!</v>
      </c>
      <c r="D17" s="53" t="e">
        <f>#REF!</f>
        <v>#REF!</v>
      </c>
      <c r="E17" s="53" t="e">
        <f>#REF!</f>
        <v>#REF!</v>
      </c>
      <c r="F17" s="53" t="e">
        <f>F14-F15</f>
        <v>#REF!</v>
      </c>
      <c r="G17" s="53" t="e">
        <f>#REF!</f>
        <v>#REF!</v>
      </c>
      <c r="H17" s="53" t="e">
        <f>#REF!</f>
        <v>#REF!</v>
      </c>
      <c r="I17" s="11"/>
    </row>
    <row r="18" spans="1:9" hidden="1" x14ac:dyDescent="0.3">
      <c r="A18" s="52"/>
      <c r="B18" s="51"/>
      <c r="C18" s="53"/>
      <c r="D18" s="53"/>
      <c r="E18" s="53"/>
      <c r="F18" s="53"/>
      <c r="G18" s="53"/>
      <c r="H18" s="53"/>
      <c r="I18" s="11"/>
    </row>
    <row r="19" spans="1:9" ht="39" hidden="1" x14ac:dyDescent="0.3">
      <c r="A19" s="54">
        <v>9</v>
      </c>
      <c r="B19" s="58" t="s">
        <v>135</v>
      </c>
      <c r="C19" s="59" t="e">
        <f>#REF!</f>
        <v>#REF!</v>
      </c>
      <c r="D19" s="59" t="e">
        <f>#REF!</f>
        <v>#REF!</v>
      </c>
      <c r="E19" s="59" t="e">
        <f>#REF!</f>
        <v>#REF!</v>
      </c>
      <c r="F19" s="59" t="e">
        <f>#REF!</f>
        <v>#REF!</v>
      </c>
      <c r="G19" s="59" t="e">
        <f>#REF!</f>
        <v>#REF!</v>
      </c>
      <c r="H19" s="59" t="e">
        <f>#REF!</f>
        <v>#REF!</v>
      </c>
      <c r="I19" s="11"/>
    </row>
    <row r="20" spans="1:9" ht="39" hidden="1" x14ac:dyDescent="0.3">
      <c r="A20" s="54">
        <v>10</v>
      </c>
      <c r="B20" s="58" t="s">
        <v>136</v>
      </c>
      <c r="C20" s="59" t="e">
        <f>#REF!</f>
        <v>#REF!</v>
      </c>
      <c r="D20" s="59" t="e">
        <f>#REF!</f>
        <v>#REF!</v>
      </c>
      <c r="E20" s="59" t="e">
        <f>#REF!</f>
        <v>#REF!</v>
      </c>
      <c r="F20" s="59" t="e">
        <f>#REF!</f>
        <v>#REF!</v>
      </c>
      <c r="G20" s="59" t="e">
        <f>#REF!</f>
        <v>#REF!</v>
      </c>
      <c r="H20" s="59" t="e">
        <f>#REF!</f>
        <v>#REF!</v>
      </c>
    </row>
    <row r="21" spans="1:9" ht="58.5" hidden="1" x14ac:dyDescent="0.3">
      <c r="A21" s="54">
        <v>11</v>
      </c>
      <c r="B21" s="58" t="s">
        <v>137</v>
      </c>
      <c r="C21" s="59" t="e">
        <f>#REF!</f>
        <v>#REF!</v>
      </c>
      <c r="D21" s="59" t="e">
        <f>#REF!</f>
        <v>#REF!</v>
      </c>
      <c r="E21" s="59" t="e">
        <f>#REF!</f>
        <v>#REF!</v>
      </c>
      <c r="F21" s="59" t="e">
        <f>#REF!</f>
        <v>#REF!</v>
      </c>
      <c r="G21" s="59" t="e">
        <f>#REF!</f>
        <v>#REF!</v>
      </c>
      <c r="H21" s="59" t="e">
        <f>#REF!</f>
        <v>#REF!</v>
      </c>
      <c r="I21" s="11"/>
    </row>
    <row r="22" spans="1:9" ht="36" customHeight="1" x14ac:dyDescent="0.35">
      <c r="B22" s="141" t="s">
        <v>151</v>
      </c>
      <c r="C22" s="232" t="s">
        <v>156</v>
      </c>
      <c r="D22" s="138"/>
      <c r="E22" s="138"/>
      <c r="F22" s="232" t="s">
        <v>157</v>
      </c>
      <c r="G22" s="138"/>
      <c r="H22" s="138"/>
      <c r="I22" s="232" t="s">
        <v>102</v>
      </c>
    </row>
    <row r="23" spans="1:9" ht="107.25" customHeight="1" x14ac:dyDescent="0.3">
      <c r="A23" s="202">
        <v>12</v>
      </c>
      <c r="B23" s="204" t="s">
        <v>246</v>
      </c>
      <c r="C23" s="203">
        <f>'СВОД_2019_с фактом_КС_по 1кв'!D107</f>
        <v>180617417.52000001</v>
      </c>
      <c r="D23" s="140"/>
      <c r="E23" s="140"/>
      <c r="F23" s="203">
        <f>'СВОД_2019_с фактом_ДС_по 1кв'!D107</f>
        <v>139159530.40999997</v>
      </c>
      <c r="G23" s="140"/>
      <c r="H23" s="140"/>
      <c r="I23" s="203">
        <f>C23+F23</f>
        <v>319776947.92999995</v>
      </c>
    </row>
    <row r="24" spans="1:9" ht="102.75" x14ac:dyDescent="0.3">
      <c r="A24" s="202">
        <v>13</v>
      </c>
      <c r="B24" s="204" t="s">
        <v>247</v>
      </c>
      <c r="C24" s="203" t="e">
        <f>'СВОД_2019_с фактом_КС_по 1кв'!E107</f>
        <v>#REF!</v>
      </c>
      <c r="D24" s="140"/>
      <c r="E24" s="140"/>
      <c r="F24" s="203" t="e">
        <f>'СВОД_2019_с фактом_ДС_по 1кв'!E107</f>
        <v>#REF!</v>
      </c>
      <c r="G24" s="140"/>
      <c r="H24" s="140"/>
      <c r="I24" s="203" t="e">
        <f>C24+F24</f>
        <v>#REF!</v>
      </c>
    </row>
    <row r="25" spans="1:9" ht="50.25" customHeight="1" x14ac:dyDescent="0.3">
      <c r="A25" s="202">
        <v>14</v>
      </c>
      <c r="B25" s="204" t="s">
        <v>248</v>
      </c>
      <c r="C25" s="203" t="e">
        <f>C23-C24</f>
        <v>#REF!</v>
      </c>
      <c r="D25" s="140"/>
      <c r="E25" s="140"/>
      <c r="F25" s="203" t="e">
        <f>F23-F24</f>
        <v>#REF!</v>
      </c>
      <c r="G25" s="140"/>
      <c r="H25" s="140"/>
      <c r="I25" s="203" t="e">
        <f>C25+F25</f>
        <v>#REF!</v>
      </c>
    </row>
    <row r="26" spans="1:9" ht="52.5" customHeight="1" x14ac:dyDescent="0.3">
      <c r="A26" s="202">
        <v>15</v>
      </c>
      <c r="B26" s="204" t="s">
        <v>245</v>
      </c>
      <c r="C26" s="203" t="e">
        <f>ROUND(C24/C23*100,2)</f>
        <v>#REF!</v>
      </c>
      <c r="D26" s="140"/>
      <c r="E26" s="140"/>
      <c r="F26" s="203" t="e">
        <f>ROUND(F24/F23*100,2)</f>
        <v>#REF!</v>
      </c>
      <c r="G26" s="140"/>
      <c r="H26" s="140"/>
      <c r="I26" s="203" t="e">
        <f>ROUND(I24/I23*100,2)</f>
        <v>#REF!</v>
      </c>
    </row>
    <row r="27" spans="1:9" x14ac:dyDescent="0.3">
      <c r="I27" s="142"/>
    </row>
    <row r="28" spans="1:9" s="156" customFormat="1" x14ac:dyDescent="0.3">
      <c r="H28" s="236" t="s">
        <v>271</v>
      </c>
      <c r="I28" s="157">
        <v>95959089.439999983</v>
      </c>
    </row>
    <row r="29" spans="1:9" s="156" customFormat="1" ht="18.75" x14ac:dyDescent="0.3">
      <c r="I29" s="235" t="e">
        <f>I25-I28</f>
        <v>#REF!</v>
      </c>
    </row>
    <row r="30" spans="1:9" s="156" customFormat="1" ht="18.75" x14ac:dyDescent="0.3"/>
    <row r="31" spans="1:9" s="156" customFormat="1" ht="18.75" x14ac:dyDescent="0.3"/>
    <row r="32" spans="1:9" s="156" customFormat="1" ht="18.75" x14ac:dyDescent="0.3"/>
    <row r="33" s="156" customFormat="1" ht="18.75" x14ac:dyDescent="0.3"/>
    <row r="34" s="156" customFormat="1" ht="18.75" x14ac:dyDescent="0.3"/>
  </sheetData>
  <mergeCells count="7"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9:F9 C10">
    <cfRule type="cellIs" dxfId="383" priority="33" operator="lessThan">
      <formula>0</formula>
    </cfRule>
  </conditionalFormatting>
  <conditionalFormatting sqref="E13 D10:E10">
    <cfRule type="cellIs" dxfId="382" priority="32" operator="lessThan">
      <formula>0</formula>
    </cfRule>
  </conditionalFormatting>
  <conditionalFormatting sqref="C14:H14 D15:E15 G15:H15">
    <cfRule type="cellIs" dxfId="381" priority="31" operator="lessThan">
      <formula>0</formula>
    </cfRule>
  </conditionalFormatting>
  <conditionalFormatting sqref="C15">
    <cfRule type="cellIs" dxfId="380" priority="30" operator="lessThan">
      <formula>0</formula>
    </cfRule>
  </conditionalFormatting>
  <conditionalFormatting sqref="C16:D16 F16:H16">
    <cfRule type="cellIs" dxfId="379" priority="29" operator="lessThan">
      <formula>0</formula>
    </cfRule>
  </conditionalFormatting>
  <conditionalFormatting sqref="E16">
    <cfRule type="cellIs" dxfId="378" priority="28" operator="lessThan">
      <formula>0</formula>
    </cfRule>
  </conditionalFormatting>
  <conditionalFormatting sqref="C17 F17">
    <cfRule type="cellIs" dxfId="377" priority="27" operator="lessThan">
      <formula>0</formula>
    </cfRule>
  </conditionalFormatting>
  <conditionalFormatting sqref="E18">
    <cfRule type="cellIs" dxfId="376" priority="25" operator="lessThan">
      <formula>0</formula>
    </cfRule>
  </conditionalFormatting>
  <conditionalFormatting sqref="C18:D18 F18:H18">
    <cfRule type="cellIs" dxfId="375" priority="26" operator="lessThan">
      <formula>0</formula>
    </cfRule>
  </conditionalFormatting>
  <conditionalFormatting sqref="C19:H19">
    <cfRule type="cellIs" dxfId="374" priority="24" operator="lessThan">
      <formula>0</formula>
    </cfRule>
  </conditionalFormatting>
  <conditionalFormatting sqref="C20:C21">
    <cfRule type="cellIs" dxfId="373" priority="23" operator="lessThan">
      <formula>0</formula>
    </cfRule>
  </conditionalFormatting>
  <conditionalFormatting sqref="D21 F21:H21">
    <cfRule type="cellIs" dxfId="372" priority="22" operator="lessThan">
      <formula>0</formula>
    </cfRule>
  </conditionalFormatting>
  <conditionalFormatting sqref="E21">
    <cfRule type="cellIs" dxfId="371" priority="21" operator="lessThan">
      <formula>0</formula>
    </cfRule>
  </conditionalFormatting>
  <conditionalFormatting sqref="D12">
    <cfRule type="cellIs" dxfId="370" priority="20" operator="lessThan">
      <formula>0</formula>
    </cfRule>
  </conditionalFormatting>
  <conditionalFormatting sqref="E12">
    <cfRule type="cellIs" dxfId="369" priority="19" operator="lessThan">
      <formula>0</formula>
    </cfRule>
  </conditionalFormatting>
  <conditionalFormatting sqref="G12">
    <cfRule type="cellIs" dxfId="368" priority="18" operator="lessThan">
      <formula>0</formula>
    </cfRule>
  </conditionalFormatting>
  <conditionalFormatting sqref="H12">
    <cfRule type="cellIs" dxfId="367" priority="17" operator="lessThan">
      <formula>0</formula>
    </cfRule>
  </conditionalFormatting>
  <conditionalFormatting sqref="F15">
    <cfRule type="cellIs" dxfId="366" priority="16" operator="lessThan">
      <formula>0</formula>
    </cfRule>
  </conditionalFormatting>
  <conditionalFormatting sqref="C23">
    <cfRule type="cellIs" dxfId="365" priority="15" operator="lessThan">
      <formula>0</formula>
    </cfRule>
  </conditionalFormatting>
  <conditionalFormatting sqref="F23">
    <cfRule type="cellIs" dxfId="364" priority="14" operator="lessThan">
      <formula>0</formula>
    </cfRule>
  </conditionalFormatting>
  <conditionalFormatting sqref="C24:C25">
    <cfRule type="cellIs" dxfId="363" priority="13" operator="lessThan">
      <formula>0</formula>
    </cfRule>
  </conditionalFormatting>
  <conditionalFormatting sqref="F24">
    <cfRule type="cellIs" dxfId="362" priority="12" operator="lessThan">
      <formula>0</formula>
    </cfRule>
  </conditionalFormatting>
  <conditionalFormatting sqref="C26">
    <cfRule type="cellIs" dxfId="361" priority="11" operator="lessThan">
      <formula>0</formula>
    </cfRule>
  </conditionalFormatting>
  <conditionalFormatting sqref="I23">
    <cfRule type="cellIs" dxfId="360" priority="10" operator="lessThan">
      <formula>0</formula>
    </cfRule>
  </conditionalFormatting>
  <conditionalFormatting sqref="I24:I25">
    <cfRule type="cellIs" dxfId="359" priority="9" operator="lessThan">
      <formula>0</formula>
    </cfRule>
  </conditionalFormatting>
  <conditionalFormatting sqref="F26">
    <cfRule type="cellIs" dxfId="358" priority="8" operator="lessThan">
      <formula>0</formula>
    </cfRule>
  </conditionalFormatting>
  <conditionalFormatting sqref="I26">
    <cfRule type="cellIs" dxfId="357" priority="7" operator="lessThan">
      <formula>0</formula>
    </cfRule>
  </conditionalFormatting>
  <conditionalFormatting sqref="G9:H9">
    <cfRule type="cellIs" dxfId="356" priority="6" operator="lessThan">
      <formula>0</formula>
    </cfRule>
  </conditionalFormatting>
  <conditionalFormatting sqref="G10:H10">
    <cfRule type="cellIs" dxfId="355" priority="5" operator="lessThan">
      <formula>0</formula>
    </cfRule>
  </conditionalFormatting>
  <conditionalFormatting sqref="D20:H20">
    <cfRule type="cellIs" dxfId="354" priority="4" operator="lessThan">
      <formula>0</formula>
    </cfRule>
  </conditionalFormatting>
  <conditionalFormatting sqref="F25">
    <cfRule type="cellIs" dxfId="353" priority="3" operator="lessThan">
      <formula>0</formula>
    </cfRule>
  </conditionalFormatting>
  <conditionalFormatting sqref="D17:E17">
    <cfRule type="cellIs" dxfId="352" priority="2" operator="lessThan">
      <formula>0</formula>
    </cfRule>
  </conditionalFormatting>
  <conditionalFormatting sqref="G17:H17">
    <cfRule type="cellIs" dxfId="351" priority="1" operator="lessThan">
      <formula>0</formula>
    </cfRule>
  </conditionalFormatting>
  <printOptions horizontalCentered="1"/>
  <pageMargins left="0" right="0" top="0.39370078740157483" bottom="0.19685039370078741" header="0" footer="0.11811023622047245"/>
  <pageSetup paperSize="9" scale="52" orientation="landscape" r:id="rId1"/>
  <headerFooter alignWithMargins="0">
    <oddFooter>&amp;L&amp;5&amp;Z&amp;F&amp;A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19" style="4" customWidth="1"/>
    <col min="12" max="13" width="9.140625" style="2"/>
    <col min="14" max="14" width="24.28515625" style="2" customWidth="1"/>
    <col min="15" max="16384" width="9.140625" style="2"/>
  </cols>
  <sheetData>
    <row r="1" spans="1:14" ht="20.25" hidden="1" customHeight="1" x14ac:dyDescent="0.3">
      <c r="D1" s="3"/>
      <c r="E1" s="3"/>
      <c r="F1" s="3"/>
    </row>
    <row r="2" spans="1:14" ht="72" customHeight="1" x14ac:dyDescent="0.3">
      <c r="A2" s="421" t="s">
        <v>315</v>
      </c>
      <c r="B2" s="421"/>
      <c r="C2" s="421"/>
      <c r="D2" s="421"/>
      <c r="E2" s="421"/>
      <c r="F2" s="421"/>
      <c r="G2" s="421"/>
      <c r="H2" s="421"/>
    </row>
    <row r="3" spans="1:14" ht="32.25" customHeight="1" x14ac:dyDescent="0.3">
      <c r="A3" s="410" t="s">
        <v>0</v>
      </c>
      <c r="B3" s="413" t="s">
        <v>1</v>
      </c>
      <c r="C3" s="426" t="s">
        <v>114</v>
      </c>
      <c r="D3" s="427"/>
      <c r="E3" s="427"/>
      <c r="F3" s="428" t="s">
        <v>115</v>
      </c>
      <c r="G3" s="428"/>
      <c r="H3" s="428"/>
      <c r="J3" s="425" t="s">
        <v>321</v>
      </c>
      <c r="K3" s="425"/>
    </row>
    <row r="4" spans="1:14" ht="20.25" hidden="1" customHeight="1" x14ac:dyDescent="0.3">
      <c r="A4" s="411"/>
      <c r="B4" s="414"/>
      <c r="C4" s="282"/>
      <c r="D4" s="429" t="s">
        <v>317</v>
      </c>
      <c r="E4" s="429" t="s">
        <v>119</v>
      </c>
      <c r="F4" s="282"/>
      <c r="G4" s="429" t="s">
        <v>318</v>
      </c>
      <c r="H4" s="429" t="s">
        <v>120</v>
      </c>
    </row>
    <row r="5" spans="1:14" ht="206.25" customHeight="1" x14ac:dyDescent="0.3">
      <c r="A5" s="412"/>
      <c r="B5" s="415"/>
      <c r="C5" s="283" t="s">
        <v>316</v>
      </c>
      <c r="D5" s="430"/>
      <c r="E5" s="430"/>
      <c r="F5" s="283" t="s">
        <v>316</v>
      </c>
      <c r="G5" s="430"/>
      <c r="H5" s="430"/>
      <c r="J5" s="221" t="s">
        <v>319</v>
      </c>
      <c r="K5" s="221" t="s">
        <v>320</v>
      </c>
    </row>
    <row r="6" spans="1:14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4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4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4" ht="25.5" customHeight="1" x14ac:dyDescent="0.3">
      <c r="A9" s="8">
        <v>1</v>
      </c>
      <c r="B9" s="147" t="s">
        <v>5</v>
      </c>
      <c r="C9" s="44">
        <v>714887372.70000005</v>
      </c>
      <c r="D9" s="10">
        <v>11305</v>
      </c>
      <c r="E9" s="44">
        <f t="shared" si="0"/>
        <v>63236.39</v>
      </c>
      <c r="F9" s="44">
        <v>549893927.16999996</v>
      </c>
      <c r="G9" s="10">
        <v>7547</v>
      </c>
      <c r="H9" s="44">
        <f t="shared" si="1"/>
        <v>72862.58</v>
      </c>
      <c r="I9" s="11"/>
      <c r="J9" s="250">
        <f>F9-ДС_2019_Пр.6!F9</f>
        <v>0</v>
      </c>
      <c r="K9" s="293">
        <f>G9-ДС_2019_Пр.6!G9</f>
        <v>0</v>
      </c>
      <c r="N9" s="235"/>
    </row>
    <row r="10" spans="1:14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50">
        <f>F10-ДС_2019_Пр.6!F10</f>
        <v>0</v>
      </c>
      <c r="K10" s="293">
        <f>G10-ДС_2019_Пр.6!G10</f>
        <v>0</v>
      </c>
      <c r="N10" s="235"/>
    </row>
    <row r="11" spans="1:14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50">
        <f>F11-ДС_2019_Пр.6!F11</f>
        <v>0</v>
      </c>
      <c r="K11" s="293">
        <f>G11-ДС_2019_Пр.6!G11</f>
        <v>0</v>
      </c>
      <c r="N11" s="235"/>
    </row>
    <row r="12" spans="1:14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50">
        <f>F12-ДС_2019_Пр.6!F12</f>
        <v>0</v>
      </c>
      <c r="K12" s="293">
        <f>G12-ДС_2019_Пр.6!G12</f>
        <v>0</v>
      </c>
      <c r="N12" s="235"/>
    </row>
    <row r="13" spans="1:14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50">
        <f>F13-ДС_2019_Пр.6!F13</f>
        <v>0</v>
      </c>
      <c r="K13" s="293">
        <f>G13-ДС_2019_Пр.6!G13</f>
        <v>0</v>
      </c>
      <c r="N13" s="235"/>
    </row>
    <row r="14" spans="1:14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50">
        <f>F14-ДС_2019_Пр.6!F14</f>
        <v>0</v>
      </c>
      <c r="K14" s="293">
        <f>G14-ДС_2019_Пр.6!G14</f>
        <v>0</v>
      </c>
      <c r="N14" s="235"/>
    </row>
    <row r="15" spans="1:14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50">
        <f>F15-ДС_2019_Пр.6!F15</f>
        <v>0</v>
      </c>
      <c r="K15" s="293">
        <f>G15-ДС_2019_Пр.6!G15</f>
        <v>0</v>
      </c>
      <c r="N15" s="235"/>
    </row>
    <row r="16" spans="1:14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50">
        <f>F16-ДС_2019_Пр.6!F16</f>
        <v>0</v>
      </c>
      <c r="K16" s="293">
        <f>G16-ДС_2019_Пр.6!G16</f>
        <v>0</v>
      </c>
      <c r="N16" s="235"/>
    </row>
    <row r="17" spans="1:14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50">
        <f>F17-ДС_2019_Пр.6!F17</f>
        <v>0</v>
      </c>
      <c r="K17" s="293">
        <f>G17-ДС_2019_Пр.6!G17</f>
        <v>0</v>
      </c>
      <c r="N17" s="235"/>
    </row>
    <row r="18" spans="1:14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50">
        <f>F18-ДС_2019_Пр.6!F18</f>
        <v>0</v>
      </c>
      <c r="K18" s="293">
        <f>G18-ДС_2019_Пр.6!G18</f>
        <v>0</v>
      </c>
      <c r="N18" s="235"/>
    </row>
    <row r="19" spans="1:14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50">
        <f>F19-ДС_2019_Пр.6!F19</f>
        <v>0</v>
      </c>
      <c r="K19" s="293">
        <f>G19-ДС_2019_Пр.6!G19</f>
        <v>0</v>
      </c>
      <c r="N19" s="235"/>
    </row>
    <row r="20" spans="1:14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50">
        <f>F20-ДС_2019_Пр.6!F20</f>
        <v>0</v>
      </c>
      <c r="K20" s="293">
        <f>G20-ДС_2019_Пр.6!G20</f>
        <v>0</v>
      </c>
      <c r="N20" s="235"/>
    </row>
    <row r="21" spans="1:14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50">
        <f>F21-ДС_2019_Пр.6!F21</f>
        <v>0</v>
      </c>
      <c r="K21" s="293">
        <f>G21-ДС_2019_Пр.6!G21</f>
        <v>0</v>
      </c>
      <c r="N21" s="235"/>
    </row>
    <row r="22" spans="1:14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50">
        <f>F22-ДС_2019_Пр.6!F22</f>
        <v>0</v>
      </c>
      <c r="K22" s="293">
        <f>G22-ДС_2019_Пр.6!G22</f>
        <v>0</v>
      </c>
      <c r="N22" s="235"/>
    </row>
    <row r="23" spans="1:14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50">
        <f>F23-ДС_2019_Пр.6!F23</f>
        <v>0</v>
      </c>
      <c r="K23" s="293">
        <f>G23-ДС_2019_Пр.6!G23</f>
        <v>0</v>
      </c>
      <c r="N23" s="235"/>
    </row>
    <row r="24" spans="1:14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50">
        <f>F24-ДС_2019_Пр.6!F24</f>
        <v>0</v>
      </c>
      <c r="K24" s="293">
        <f>G24-ДС_2019_Пр.6!G24</f>
        <v>0</v>
      </c>
    </row>
    <row r="25" spans="1:14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50">
        <f>F25-ДС_2019_Пр.6!F25</f>
        <v>0</v>
      </c>
      <c r="K25" s="293">
        <f>G25-ДС_2019_Пр.6!G25</f>
        <v>0</v>
      </c>
    </row>
    <row r="26" spans="1:14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50">
        <f>F26-ДС_2019_Пр.6!F26</f>
        <v>0</v>
      </c>
      <c r="K26" s="293">
        <f>G26-ДС_2019_Пр.6!G26</f>
        <v>0</v>
      </c>
    </row>
    <row r="27" spans="1:14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50">
        <f>F27-ДС_2019_Пр.6!F27</f>
        <v>0</v>
      </c>
      <c r="K27" s="293">
        <f>G27-ДС_2019_Пр.6!G27</f>
        <v>0</v>
      </c>
    </row>
    <row r="28" spans="1:14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50">
        <f>F28-ДС_2019_Пр.6!F28</f>
        <v>0</v>
      </c>
      <c r="K28" s="293">
        <f>G28-ДС_2019_Пр.6!G28</f>
        <v>0</v>
      </c>
    </row>
    <row r="29" spans="1:14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50">
        <f>F29-ДС_2019_Пр.6!F29</f>
        <v>0</v>
      </c>
      <c r="K29" s="293">
        <f>G29-ДС_2019_Пр.6!G29</f>
        <v>0</v>
      </c>
    </row>
    <row r="30" spans="1:14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50">
        <f>F30-ДС_2019_Пр.6!F30</f>
        <v>0</v>
      </c>
      <c r="K30" s="293">
        <f>G30-ДС_2019_Пр.6!G30</f>
        <v>0</v>
      </c>
    </row>
    <row r="31" spans="1:14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44">
        <v>579534.52</v>
      </c>
      <c r="G31" s="10">
        <v>62</v>
      </c>
      <c r="H31" s="44">
        <f t="shared" si="1"/>
        <v>9347.33</v>
      </c>
      <c r="I31" s="11"/>
      <c r="J31" s="250">
        <f>F31-ДС_2019_Пр.6!F31</f>
        <v>0</v>
      </c>
      <c r="K31" s="293">
        <f>G31-ДС_2019_Пр.6!G31</f>
        <v>0</v>
      </c>
    </row>
    <row r="32" spans="1:14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50">
        <f>F32-ДС_2019_Пр.6!F32</f>
        <v>0</v>
      </c>
      <c r="K32" s="293">
        <f>G32-ДС_2019_Пр.6!G32</f>
        <v>0</v>
      </c>
    </row>
    <row r="33" spans="1:11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50">
        <f>F33-ДС_2019_Пр.6!F33</f>
        <v>0</v>
      </c>
      <c r="K33" s="293">
        <f>G33-ДС_2019_Пр.6!G33</f>
        <v>0</v>
      </c>
    </row>
    <row r="34" spans="1:11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50">
        <f>F34-ДС_2019_Пр.6!F34</f>
        <v>0</v>
      </c>
      <c r="K34" s="293">
        <f>G34-ДС_2019_Пр.6!G34</f>
        <v>0</v>
      </c>
    </row>
    <row r="35" spans="1:11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50">
        <f>F35-ДС_2019_Пр.6!F35</f>
        <v>0</v>
      </c>
      <c r="K35" s="293">
        <f>G35-ДС_2019_Пр.6!G35</f>
        <v>0</v>
      </c>
    </row>
    <row r="36" spans="1:11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284">
        <f>(440728.75+4851.54)-358266.81</f>
        <v>87313.479999999981</v>
      </c>
      <c r="G36" s="285">
        <f>49-38</f>
        <v>11</v>
      </c>
      <c r="H36" s="284">
        <f t="shared" si="1"/>
        <v>7937.59</v>
      </c>
      <c r="I36" s="11"/>
      <c r="J36" s="250">
        <f>F36-ДС_2019_Пр.6!F36</f>
        <v>-358266.81</v>
      </c>
      <c r="K36" s="293">
        <f>G36-ДС_2019_Пр.6!G36</f>
        <v>-38</v>
      </c>
    </row>
    <row r="37" spans="1:11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284">
        <v>0</v>
      </c>
      <c r="G37" s="285">
        <v>0</v>
      </c>
      <c r="H37" s="284">
        <f t="shared" si="1"/>
        <v>0</v>
      </c>
      <c r="I37" s="11"/>
      <c r="J37" s="250">
        <f>F37-ДС_2019_Пр.6!F37</f>
        <v>0</v>
      </c>
      <c r="K37" s="293">
        <f>G37-ДС_2019_Пр.6!G37</f>
        <v>0</v>
      </c>
    </row>
    <row r="38" spans="1:11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284">
        <f>1478784.44+358266.81</f>
        <v>1837051.25</v>
      </c>
      <c r="G38" s="285">
        <f>135+38</f>
        <v>173</v>
      </c>
      <c r="H38" s="284">
        <f t="shared" si="1"/>
        <v>10618.79</v>
      </c>
      <c r="I38" s="11"/>
      <c r="J38" s="250">
        <f>F38-ДС_2019_Пр.6!F38</f>
        <v>358266.81000000006</v>
      </c>
      <c r="K38" s="293">
        <f>G38-ДС_2019_Пр.6!G38</f>
        <v>38</v>
      </c>
    </row>
    <row r="39" spans="1:11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50">
        <f>F39-ДС_2019_Пр.6!F39</f>
        <v>0</v>
      </c>
      <c r="K39" s="293">
        <f>G39-ДС_2019_Пр.6!G39</f>
        <v>0</v>
      </c>
    </row>
    <row r="40" spans="1:11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50">
        <f>F40-ДС_2019_Пр.6!F40</f>
        <v>0</v>
      </c>
      <c r="K40" s="293">
        <f>G40-ДС_2019_Пр.6!G40</f>
        <v>0</v>
      </c>
    </row>
    <row r="41" spans="1:11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50">
        <f>F41-ДС_2019_Пр.6!F41</f>
        <v>0</v>
      </c>
      <c r="K41" s="293">
        <f>G41-ДС_2019_Пр.6!G41</f>
        <v>0</v>
      </c>
    </row>
    <row r="42" spans="1:11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50">
        <f>F42-ДС_2019_Пр.6!F42</f>
        <v>0</v>
      </c>
      <c r="K42" s="293">
        <f>G42-ДС_2019_Пр.6!G42</f>
        <v>0</v>
      </c>
    </row>
    <row r="43" spans="1:11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50">
        <f>F43-ДС_2019_Пр.6!F43</f>
        <v>0</v>
      </c>
      <c r="K43" s="293">
        <f>G43-ДС_2019_Пр.6!G43</f>
        <v>0</v>
      </c>
    </row>
    <row r="44" spans="1:11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50">
        <f>F44-ДС_2019_Пр.6!F44</f>
        <v>0</v>
      </c>
      <c r="K44" s="293">
        <f>G44-ДС_2019_Пр.6!G44</f>
        <v>0</v>
      </c>
    </row>
    <row r="45" spans="1:11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50">
        <f>F45-ДС_2019_Пр.6!F45</f>
        <v>0</v>
      </c>
      <c r="K45" s="293">
        <f>G45-ДС_2019_Пр.6!G45</f>
        <v>0</v>
      </c>
    </row>
    <row r="46" spans="1:11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50">
        <f>F46-ДС_2019_Пр.6!F46</f>
        <v>0</v>
      </c>
      <c r="K46" s="293">
        <f>G46-ДС_2019_Пр.6!G46</f>
        <v>0</v>
      </c>
    </row>
    <row r="47" spans="1:11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50">
        <f>F47-ДС_2019_Пр.6!F47</f>
        <v>0</v>
      </c>
      <c r="K47" s="293">
        <f>G47-ДС_2019_Пр.6!G47</f>
        <v>0</v>
      </c>
    </row>
    <row r="48" spans="1:11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50">
        <f>F48-ДС_2019_Пр.6!F48</f>
        <v>0</v>
      </c>
      <c r="K48" s="293">
        <f>G48-ДС_2019_Пр.6!G48</f>
        <v>0</v>
      </c>
    </row>
    <row r="49" spans="1:11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50">
        <f>F49-ДС_2019_Пр.6!F49</f>
        <v>0</v>
      </c>
      <c r="K49" s="293">
        <f>G49-ДС_2019_Пр.6!G49</f>
        <v>0</v>
      </c>
    </row>
    <row r="50" spans="1:11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50">
        <f>F50-ДС_2019_Пр.6!F50</f>
        <v>0</v>
      </c>
      <c r="K50" s="293">
        <f>G50-ДС_2019_Пр.6!G50</f>
        <v>0</v>
      </c>
    </row>
    <row r="51" spans="1:11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50">
        <f>F51-ДС_2019_Пр.6!F51</f>
        <v>0</v>
      </c>
      <c r="K51" s="293">
        <f>G51-ДС_2019_Пр.6!G51</f>
        <v>0</v>
      </c>
    </row>
    <row r="52" spans="1:11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50">
        <f>F52-ДС_2019_Пр.6!F52</f>
        <v>0</v>
      </c>
      <c r="K52" s="293">
        <f>G52-ДС_2019_Пр.6!G52</f>
        <v>0</v>
      </c>
    </row>
    <row r="53" spans="1:11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50">
        <f>F53-ДС_2019_Пр.6!F53</f>
        <v>0</v>
      </c>
      <c r="K53" s="293">
        <f>G53-ДС_2019_Пр.6!G53</f>
        <v>0</v>
      </c>
    </row>
    <row r="54" spans="1:11" ht="22.5" customHeight="1" x14ac:dyDescent="0.3">
      <c r="A54" s="21">
        <v>9</v>
      </c>
      <c r="B54" s="27" t="s">
        <v>49</v>
      </c>
      <c r="C54" s="44">
        <v>3171911.0599999996</v>
      </c>
      <c r="D54" s="10">
        <v>141</v>
      </c>
      <c r="E54" s="44">
        <f t="shared" si="0"/>
        <v>22495.82</v>
      </c>
      <c r="F54" s="44">
        <v>0</v>
      </c>
      <c r="G54" s="10">
        <v>0</v>
      </c>
      <c r="H54" s="44">
        <f t="shared" si="1"/>
        <v>0</v>
      </c>
      <c r="I54" s="11"/>
      <c r="J54" s="250">
        <f>F54-ДС_2019_Пр.6!F54</f>
        <v>0</v>
      </c>
      <c r="K54" s="293">
        <f>G54-ДС_2019_Пр.6!G54</f>
        <v>0</v>
      </c>
    </row>
    <row r="55" spans="1:11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50">
        <f>F55-ДС_2019_Пр.6!F55</f>
        <v>0</v>
      </c>
      <c r="K55" s="293">
        <f>G55-ДС_2019_Пр.6!G55</f>
        <v>0</v>
      </c>
    </row>
    <row r="56" spans="1:11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50">
        <f>F56-ДС_2019_Пр.6!F56</f>
        <v>0</v>
      </c>
      <c r="K56" s="293">
        <f>G56-ДС_2019_Пр.6!G56</f>
        <v>0</v>
      </c>
    </row>
    <row r="57" spans="1:11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50">
        <f>F57-ДС_2019_Пр.6!F57</f>
        <v>0</v>
      </c>
      <c r="K57" s="293">
        <f>G57-ДС_2019_Пр.6!G57</f>
        <v>0</v>
      </c>
    </row>
    <row r="58" spans="1:11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50">
        <f>F58-ДС_2019_Пр.6!F58</f>
        <v>0</v>
      </c>
      <c r="K58" s="293">
        <f>G58-ДС_2019_Пр.6!G58</f>
        <v>0</v>
      </c>
    </row>
    <row r="59" spans="1:11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50">
        <f>F59-ДС_2019_Пр.6!F59</f>
        <v>0</v>
      </c>
      <c r="K59" s="293">
        <f>G59-ДС_2019_Пр.6!G59</f>
        <v>0</v>
      </c>
    </row>
    <row r="60" spans="1:11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50">
        <f>F60-ДС_2019_Пр.6!F60</f>
        <v>0</v>
      </c>
      <c r="K60" s="293">
        <f>G60-ДС_2019_Пр.6!G60</f>
        <v>0</v>
      </c>
    </row>
    <row r="61" spans="1:11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50">
        <f>F61-ДС_2019_Пр.6!F61</f>
        <v>0</v>
      </c>
      <c r="K61" s="293">
        <f>G61-ДС_2019_Пр.6!G61</f>
        <v>0</v>
      </c>
    </row>
    <row r="62" spans="1:11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50">
        <f>F62-ДС_2019_Пр.6!F62</f>
        <v>0</v>
      </c>
      <c r="K62" s="293">
        <f>G62-ДС_2019_Пр.6!G62</f>
        <v>0</v>
      </c>
    </row>
    <row r="63" spans="1:11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50">
        <f>F63-ДС_2019_Пр.6!F63</f>
        <v>0</v>
      </c>
      <c r="K63" s="293">
        <f>G63-ДС_2019_Пр.6!G63</f>
        <v>0</v>
      </c>
    </row>
    <row r="64" spans="1:11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50">
        <f>F64-ДС_2019_Пр.6!F64</f>
        <v>0</v>
      </c>
      <c r="K64" s="293">
        <f>G64-ДС_2019_Пр.6!G64</f>
        <v>0</v>
      </c>
    </row>
    <row r="65" spans="1:11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50">
        <f>F65-ДС_2019_Пр.6!F65</f>
        <v>0</v>
      </c>
      <c r="K65" s="293">
        <f>G65-ДС_2019_Пр.6!G65</f>
        <v>0</v>
      </c>
    </row>
    <row r="66" spans="1:11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50">
        <f>F66-ДС_2019_Пр.6!F66</f>
        <v>0</v>
      </c>
      <c r="K66" s="293">
        <f>G66-ДС_2019_Пр.6!G66</f>
        <v>0</v>
      </c>
    </row>
    <row r="67" spans="1:11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50">
        <f>F67-ДС_2019_Пр.6!F67</f>
        <v>0</v>
      </c>
      <c r="K67" s="293">
        <f>G67-ДС_2019_Пр.6!G67</f>
        <v>0</v>
      </c>
    </row>
    <row r="68" spans="1:11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50">
        <f>F68-ДС_2019_Пр.6!F68</f>
        <v>0</v>
      </c>
      <c r="K68" s="293">
        <f>G68-ДС_2019_Пр.6!G68</f>
        <v>0</v>
      </c>
    </row>
    <row r="69" spans="1:11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50">
        <f>F69-ДС_2019_Пр.6!F69</f>
        <v>0</v>
      </c>
      <c r="K69" s="293">
        <f>G69-ДС_2019_Пр.6!G69</f>
        <v>0</v>
      </c>
    </row>
    <row r="70" spans="1:11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50">
        <f>F70-ДС_2019_Пр.6!F70</f>
        <v>0</v>
      </c>
      <c r="K70" s="293">
        <f>G70-ДС_2019_Пр.6!G70</f>
        <v>0</v>
      </c>
    </row>
    <row r="71" spans="1:11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50">
        <f>F71-ДС_2019_Пр.6!F71</f>
        <v>0</v>
      </c>
      <c r="K71" s="293">
        <f>G71-ДС_2019_Пр.6!G71</f>
        <v>0</v>
      </c>
    </row>
    <row r="72" spans="1:11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50">
        <f>F72-ДС_2019_Пр.6!F72</f>
        <v>0</v>
      </c>
      <c r="K72" s="293">
        <f>G72-ДС_2019_Пр.6!G72</f>
        <v>0</v>
      </c>
    </row>
    <row r="73" spans="1:11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50">
        <f>F73-ДС_2019_Пр.6!F73</f>
        <v>0</v>
      </c>
      <c r="K73" s="293">
        <f>G73-ДС_2019_Пр.6!G73</f>
        <v>0</v>
      </c>
    </row>
    <row r="74" spans="1:11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50">
        <f>F74-ДС_2019_Пр.6!F74</f>
        <v>0</v>
      </c>
      <c r="K74" s="293">
        <f>G74-ДС_2019_Пр.6!G74</f>
        <v>0</v>
      </c>
    </row>
    <row r="75" spans="1:11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50">
        <f>F75-ДС_2019_Пр.6!F75</f>
        <v>0</v>
      </c>
      <c r="K75" s="293">
        <f>G75-ДС_2019_Пр.6!G75</f>
        <v>0</v>
      </c>
    </row>
    <row r="76" spans="1:11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50">
        <f>F76-ДС_2019_Пр.6!F76</f>
        <v>0</v>
      </c>
      <c r="K76" s="293">
        <f>G76-ДС_2019_Пр.6!G76</f>
        <v>0</v>
      </c>
    </row>
    <row r="77" spans="1:11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50">
        <f>F77-ДС_2019_Пр.6!F77</f>
        <v>0</v>
      </c>
      <c r="K77" s="293">
        <f>G77-ДС_2019_Пр.6!G77</f>
        <v>0</v>
      </c>
    </row>
    <row r="78" spans="1:11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50">
        <f>F78-ДС_2019_Пр.6!F78</f>
        <v>0</v>
      </c>
      <c r="K78" s="293">
        <f>G78-ДС_2019_Пр.6!G78</f>
        <v>0</v>
      </c>
    </row>
    <row r="79" spans="1:11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50">
        <f>F79-ДС_2019_Пр.6!F79</f>
        <v>0</v>
      </c>
      <c r="K79" s="293">
        <f>G79-ДС_2019_Пр.6!G79</f>
        <v>0</v>
      </c>
    </row>
    <row r="80" spans="1:11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50">
        <f>F80-ДС_2019_Пр.6!F80</f>
        <v>0</v>
      </c>
      <c r="K80" s="293">
        <f>G80-ДС_2019_Пр.6!G80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50">
        <f>F81-ДС_2019_Пр.6!F81</f>
        <v>0</v>
      </c>
      <c r="K81" s="293">
        <f>G81-ДС_2019_Пр.6!G81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50">
        <f>F82-ДС_2019_Пр.6!F82</f>
        <v>0</v>
      </c>
      <c r="K82" s="293">
        <f>G82-ДС_2019_Пр.6!G82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50">
        <f>F83-ДС_2019_Пр.6!F83</f>
        <v>0</v>
      </c>
      <c r="K83" s="293">
        <f>G83-ДС_2019_Пр.6!G83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50">
        <f>F84-ДС_2019_Пр.6!F84</f>
        <v>0</v>
      </c>
      <c r="K84" s="293">
        <f>G84-ДС_2019_Пр.6!G84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50">
        <f>F85-ДС_2019_Пр.6!F85</f>
        <v>0</v>
      </c>
      <c r="K85" s="293">
        <f>G85-ДС_2019_Пр.6!G85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50">
        <f>F86-ДС_2019_Пр.6!F86</f>
        <v>0</v>
      </c>
      <c r="K86" s="293">
        <f>G86-ДС_2019_Пр.6!G86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50">
        <f>F87-ДС_2019_Пр.6!F87</f>
        <v>0</v>
      </c>
      <c r="K87" s="293">
        <f>G87-ДС_2019_Пр.6!G87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50">
        <f>F88-ДС_2019_Пр.6!F88</f>
        <v>0</v>
      </c>
      <c r="K88" s="293">
        <f>G88-ДС_2019_Пр.6!G88</f>
        <v>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50">
        <f>F89-ДС_2019_Пр.6!F89</f>
        <v>0</v>
      </c>
      <c r="K89" s="293">
        <f>G89-ДС_2019_Пр.6!G89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50">
        <f>F90-ДС_2019_Пр.6!F90</f>
        <v>0</v>
      </c>
      <c r="K90" s="293">
        <f>G90-ДС_2019_Пр.6!G90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50">
        <f>F91-ДС_2019_Пр.6!F91</f>
        <v>0</v>
      </c>
      <c r="K91" s="293">
        <f>G91-ДС_2019_Пр.6!G91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50">
        <f>F92-ДС_2019_Пр.6!F92</f>
        <v>0</v>
      </c>
      <c r="K92" s="293">
        <f>G92-ДС_2019_Пр.6!G92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50">
        <f>F93-ДС_2019_Пр.6!F93</f>
        <v>0</v>
      </c>
      <c r="K93" s="293">
        <f>G93-ДС_2019_Пр.6!G93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50">
        <f>F94-ДС_2019_Пр.6!F94</f>
        <v>0</v>
      </c>
      <c r="K94" s="293">
        <f>G94-ДС_2019_Пр.6!G94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50">
        <f>F95-ДС_2019_Пр.6!F95</f>
        <v>0</v>
      </c>
      <c r="K95" s="293">
        <f>G95-ДС_2019_Пр.6!G95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50">
        <f>F96-ДС_2019_Пр.6!F96</f>
        <v>0</v>
      </c>
      <c r="K96" s="293">
        <f>G96-ДС_2019_Пр.6!G96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50">
        <f>F97-ДС_2019_Пр.6!F97</f>
        <v>0</v>
      </c>
      <c r="K97" s="293">
        <f>G97-ДС_2019_Пр.6!G97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50">
        <f>F98-ДС_2019_Пр.6!F98</f>
        <v>0</v>
      </c>
      <c r="K98" s="293">
        <f>G98-ДС_2019_Пр.6!G98</f>
        <v>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50">
        <f>F99-ДС_2019_Пр.6!F99</f>
        <v>0</v>
      </c>
      <c r="K99" s="293">
        <f>G99-ДС_2019_Пр.6!G99</f>
        <v>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50">
        <f>F100-ДС_2019_Пр.6!F100</f>
        <v>0</v>
      </c>
      <c r="K100" s="293">
        <f>G100-ДС_2019_Пр.6!G100</f>
        <v>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50">
        <f>F101-ДС_2019_Пр.6!F101</f>
        <v>0</v>
      </c>
      <c r="K101" s="293">
        <f>G101-ДС_2019_Пр.6!G101</f>
        <v>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50">
        <f>F102-ДС_2019_Пр.6!F102</f>
        <v>0</v>
      </c>
      <c r="K102" s="293">
        <f>G102-ДС_2019_Пр.6!G102</f>
        <v>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50">
        <f>F103-ДС_2019_Пр.6!F103</f>
        <v>0</v>
      </c>
      <c r="K103" s="293">
        <f>G103-ДС_2019_Пр.6!G103</f>
        <v>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50">
        <f>F104-ДС_2019_Пр.6!F104</f>
        <v>0</v>
      </c>
      <c r="K104" s="293">
        <f>G104-ДС_2019_Пр.6!G104</f>
        <v>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50">
        <f>F105-ДС_2019_Пр.6!F105</f>
        <v>0</v>
      </c>
      <c r="K105" s="293">
        <f>G105-ДС_2019_Пр.6!G105</f>
        <v>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50">
        <f>F106-ДС_2019_Пр.6!F106</f>
        <v>0</v>
      </c>
      <c r="K106" s="293">
        <f>G106-ДС_2019_Пр.6!G106</f>
        <v>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F9+F23+F27+F28+F31+F36+F38+F41+F54+F82</f>
        <v>556638121.5799998</v>
      </c>
      <c r="G107" s="16">
        <f t="shared" ref="G107" si="4">G9+G23+G27+G28+G31+G36+G38+G41+G54+G82</f>
        <v>8223</v>
      </c>
      <c r="H107" s="45">
        <f t="shared" si="3"/>
        <v>67692.83</v>
      </c>
      <c r="I107" s="11"/>
      <c r="J107" s="250">
        <f>F107-ДС_2019_Пр.6!F107</f>
        <v>0</v>
      </c>
      <c r="K107" s="293">
        <f>G107-ДС_2019_Пр.6!G107</f>
        <v>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v>1884053.16</v>
      </c>
      <c r="G108" s="10">
        <v>49</v>
      </c>
      <c r="H108" s="44">
        <f t="shared" si="3"/>
        <v>38450.06</v>
      </c>
      <c r="I108" s="11"/>
      <c r="J108" s="250">
        <f>F108-ДС_2019_Пр.6!F108</f>
        <v>0</v>
      </c>
      <c r="K108" s="293">
        <f>G108-ДС_2019_Пр.6!G108</f>
        <v>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558522174.73999977</v>
      </c>
      <c r="G109" s="41">
        <f t="shared" ref="G109" si="5">G107+G108</f>
        <v>8272</v>
      </c>
      <c r="H109" s="46">
        <f t="shared" si="3"/>
        <v>67519.61</v>
      </c>
      <c r="I109" s="11"/>
      <c r="J109" s="250">
        <f>F109-ДС_2019_Пр.6!F109</f>
        <v>0</v>
      </c>
      <c r="K109" s="293">
        <f>G109-ДС_2019_Пр.6!G109</f>
        <v>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50">
        <f>F110-ДС_2019_Пр.6!F110</f>
        <v>0</v>
      </c>
      <c r="K110" s="293">
        <f>G110-ДС_2019_Пр.6!G110</f>
        <v>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6">D109+D110</f>
        <v>11930</v>
      </c>
      <c r="E111" s="46">
        <f t="shared" si="2"/>
        <v>77245.279999999999</v>
      </c>
      <c r="F111" s="46">
        <f>F109+F110</f>
        <v>588002496.93999982</v>
      </c>
      <c r="G111" s="41">
        <f t="shared" ref="G111" si="7">G109+G110</f>
        <v>8272</v>
      </c>
      <c r="H111" s="46">
        <f t="shared" si="3"/>
        <v>71083.47</v>
      </c>
      <c r="I111" s="11"/>
      <c r="J111" s="250">
        <f>F111-ДС_2019_Пр.6!F111</f>
        <v>0</v>
      </c>
      <c r="K111" s="293">
        <f>G111-ДС_2019_Пр.6!G111</f>
        <v>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K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350" priority="3" operator="lessThan">
      <formula>0</formula>
    </cfRule>
  </conditionalFormatting>
  <conditionalFormatting sqref="E110:E111">
    <cfRule type="cellIs" dxfId="349" priority="1" operator="lessThan">
      <formula>0</formula>
    </cfRule>
  </conditionalFormatting>
  <conditionalFormatting sqref="E7:E109">
    <cfRule type="cellIs" dxfId="348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0.7109375" style="2" customWidth="1"/>
    <col min="5" max="5" width="28.28515625" style="2" customWidth="1"/>
    <col min="6" max="6" width="25.7109375" style="2" customWidth="1"/>
    <col min="7" max="7" width="22.140625" style="2" customWidth="1"/>
    <col min="8" max="8" width="25.42578125" style="2" customWidth="1"/>
    <col min="9" max="9" width="3" style="2" customWidth="1"/>
    <col min="10" max="10" width="25.28515625" bestFit="1" customWidth="1"/>
    <col min="11" max="11" width="13" customWidth="1"/>
    <col min="12" max="12" width="21.42578125" style="4" customWidth="1"/>
    <col min="13" max="13" width="13.28515625" style="4" customWidth="1"/>
    <col min="14" max="14" width="9.140625" style="2"/>
    <col min="15" max="16" width="13.5703125" style="2" bestFit="1" customWidth="1"/>
    <col min="17" max="16384" width="9.140625" style="2"/>
  </cols>
  <sheetData>
    <row r="1" spans="1:16" ht="20.25" hidden="1" customHeight="1" x14ac:dyDescent="0.3">
      <c r="D1" s="3"/>
      <c r="E1" s="3"/>
      <c r="F1" s="3"/>
    </row>
    <row r="2" spans="1:16" ht="72" customHeight="1" x14ac:dyDescent="0.3">
      <c r="A2" s="421" t="s">
        <v>356</v>
      </c>
      <c r="B2" s="421"/>
      <c r="C2" s="421"/>
      <c r="D2" s="421"/>
      <c r="E2" s="421"/>
      <c r="F2" s="421"/>
      <c r="G2" s="421"/>
      <c r="H2" s="421"/>
    </row>
    <row r="3" spans="1:16" ht="32.25" customHeight="1" x14ac:dyDescent="0.2">
      <c r="A3" s="410" t="s">
        <v>0</v>
      </c>
      <c r="B3" s="413" t="s">
        <v>1</v>
      </c>
      <c r="C3" s="426" t="s">
        <v>114</v>
      </c>
      <c r="D3" s="427"/>
      <c r="E3" s="427"/>
      <c r="F3" s="428" t="s">
        <v>115</v>
      </c>
      <c r="G3" s="428"/>
      <c r="H3" s="428"/>
      <c r="J3" s="453" t="s">
        <v>361</v>
      </c>
      <c r="K3" s="453"/>
      <c r="L3" s="453"/>
      <c r="M3" s="453"/>
    </row>
    <row r="4" spans="1:16" ht="20.25" hidden="1" customHeight="1" x14ac:dyDescent="0.2">
      <c r="A4" s="411"/>
      <c r="B4" s="414"/>
      <c r="C4" s="299"/>
      <c r="D4" s="429" t="s">
        <v>352</v>
      </c>
      <c r="E4" s="429" t="s">
        <v>359</v>
      </c>
      <c r="F4" s="299"/>
      <c r="G4" s="429" t="s">
        <v>353</v>
      </c>
      <c r="H4" s="429" t="s">
        <v>360</v>
      </c>
      <c r="J4" s="305"/>
      <c r="K4" s="305"/>
      <c r="L4" s="305"/>
      <c r="M4" s="305"/>
    </row>
    <row r="5" spans="1:16" ht="186.75" customHeight="1" x14ac:dyDescent="0.2">
      <c r="A5" s="412"/>
      <c r="B5" s="415"/>
      <c r="C5" s="300" t="s">
        <v>351</v>
      </c>
      <c r="D5" s="430"/>
      <c r="E5" s="430"/>
      <c r="F5" s="300" t="s">
        <v>351</v>
      </c>
      <c r="G5" s="430"/>
      <c r="H5" s="430"/>
      <c r="J5" s="310" t="s">
        <v>357</v>
      </c>
      <c r="K5" s="310" t="s">
        <v>358</v>
      </c>
      <c r="L5" s="310" t="s">
        <v>319</v>
      </c>
      <c r="M5" s="310" t="s">
        <v>320</v>
      </c>
    </row>
    <row r="6" spans="1:16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J6" s="306"/>
      <c r="K6" s="306"/>
      <c r="L6" s="256"/>
      <c r="M6" s="256"/>
    </row>
    <row r="7" spans="1:16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  <c r="J7" s="306"/>
      <c r="K7" s="306"/>
      <c r="L7" s="256"/>
      <c r="M7" s="256"/>
    </row>
    <row r="8" spans="1:16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  <c r="J8" s="306"/>
      <c r="K8" s="306"/>
      <c r="L8" s="256"/>
      <c r="M8" s="256"/>
    </row>
    <row r="9" spans="1:16" ht="25.5" customHeight="1" x14ac:dyDescent="0.3">
      <c r="A9" s="8">
        <v>1</v>
      </c>
      <c r="B9" s="147" t="s">
        <v>5</v>
      </c>
      <c r="C9" s="301">
        <f>714887372.7+150102757</f>
        <v>864990129.70000005</v>
      </c>
      <c r="D9" s="302">
        <f>11305+137</f>
        <v>11442</v>
      </c>
      <c r="E9" s="44">
        <f t="shared" si="0"/>
        <v>75597.81</v>
      </c>
      <c r="F9" s="301">
        <f>(549893927.17-2126485.14)-12941.06</f>
        <v>547754500.97000003</v>
      </c>
      <c r="G9" s="302">
        <f>7547-69</f>
        <v>7478</v>
      </c>
      <c r="H9" s="44">
        <f t="shared" si="1"/>
        <v>73248.800000000003</v>
      </c>
      <c r="I9" s="11"/>
      <c r="J9" s="281">
        <f>C9-ДС_2019_Пр.8!C9</f>
        <v>150102757</v>
      </c>
      <c r="K9" s="307">
        <f>D9-ДС_2019_Пр.8!D9</f>
        <v>137</v>
      </c>
      <c r="L9" s="281">
        <f>F9-ДС_2019_Пр.8!F9</f>
        <v>-2139426.1999999285</v>
      </c>
      <c r="M9" s="307">
        <f>G9-ДС_2019_Пр.8!G9</f>
        <v>-69</v>
      </c>
      <c r="O9" s="2">
        <f>F9-ДС_2019_Пр.8!F9</f>
        <v>-2139426.1999999285</v>
      </c>
      <c r="P9" s="143"/>
    </row>
    <row r="10" spans="1:16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81">
        <f>C10-ДС_2019_Пр.8!C10</f>
        <v>0</v>
      </c>
      <c r="K10" s="307">
        <f>D10-ДС_2019_Пр.8!D10</f>
        <v>0</v>
      </c>
      <c r="L10" s="281">
        <f>F10-ДС_2019_Пр.8!F10</f>
        <v>0</v>
      </c>
      <c r="M10" s="307">
        <f>G10-ДС_2019_Пр.8!G10</f>
        <v>0</v>
      </c>
    </row>
    <row r="11" spans="1:16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81">
        <f>C11-ДС_2019_Пр.8!C11</f>
        <v>0</v>
      </c>
      <c r="K11" s="307">
        <f>D11-ДС_2019_Пр.8!D11</f>
        <v>0</v>
      </c>
      <c r="L11" s="281">
        <f>F11-ДС_2019_Пр.8!F11</f>
        <v>0</v>
      </c>
      <c r="M11" s="307">
        <f>G11-ДС_2019_Пр.8!G11</f>
        <v>0</v>
      </c>
    </row>
    <row r="12" spans="1:16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81">
        <f>C12-ДС_2019_Пр.8!C12</f>
        <v>0</v>
      </c>
      <c r="K12" s="307">
        <f>D12-ДС_2019_Пр.8!D12</f>
        <v>0</v>
      </c>
      <c r="L12" s="281">
        <f>F12-ДС_2019_Пр.8!F12</f>
        <v>0</v>
      </c>
      <c r="M12" s="307">
        <f>G12-ДС_2019_Пр.8!G12</f>
        <v>0</v>
      </c>
    </row>
    <row r="13" spans="1:16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81">
        <f>C13-ДС_2019_Пр.8!C13</f>
        <v>0</v>
      </c>
      <c r="K13" s="307">
        <f>D13-ДС_2019_Пр.8!D13</f>
        <v>0</v>
      </c>
      <c r="L13" s="281">
        <f>F13-ДС_2019_Пр.8!F13</f>
        <v>0</v>
      </c>
      <c r="M13" s="307">
        <f>G13-ДС_2019_Пр.8!G13</f>
        <v>0</v>
      </c>
    </row>
    <row r="14" spans="1:16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81">
        <f>C14-ДС_2019_Пр.8!C14</f>
        <v>0</v>
      </c>
      <c r="K14" s="307">
        <f>D14-ДС_2019_Пр.8!D14</f>
        <v>0</v>
      </c>
      <c r="L14" s="281">
        <f>F14-ДС_2019_Пр.8!F14</f>
        <v>0</v>
      </c>
      <c r="M14" s="307">
        <f>G14-ДС_2019_Пр.8!G14</f>
        <v>0</v>
      </c>
    </row>
    <row r="15" spans="1:16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81">
        <f>C15-ДС_2019_Пр.8!C15</f>
        <v>0</v>
      </c>
      <c r="K15" s="307">
        <f>D15-ДС_2019_Пр.8!D15</f>
        <v>0</v>
      </c>
      <c r="L15" s="281">
        <f>F15-ДС_2019_Пр.8!F15</f>
        <v>0</v>
      </c>
      <c r="M15" s="307">
        <f>G15-ДС_2019_Пр.8!G15</f>
        <v>0</v>
      </c>
    </row>
    <row r="16" spans="1:16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81">
        <f>C16-ДС_2019_Пр.8!C16</f>
        <v>0</v>
      </c>
      <c r="K16" s="307">
        <f>D16-ДС_2019_Пр.8!D16</f>
        <v>0</v>
      </c>
      <c r="L16" s="281">
        <f>F16-ДС_2019_Пр.8!F16</f>
        <v>0</v>
      </c>
      <c r="M16" s="307">
        <f>G16-ДС_2019_Пр.8!G16</f>
        <v>0</v>
      </c>
    </row>
    <row r="17" spans="1:15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81">
        <f>C17-ДС_2019_Пр.8!C17</f>
        <v>0</v>
      </c>
      <c r="K17" s="307">
        <f>D17-ДС_2019_Пр.8!D17</f>
        <v>0</v>
      </c>
      <c r="L17" s="281">
        <f>F17-ДС_2019_Пр.8!F17</f>
        <v>0</v>
      </c>
      <c r="M17" s="307">
        <f>G17-ДС_2019_Пр.8!G17</f>
        <v>0</v>
      </c>
    </row>
    <row r="18" spans="1:15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81">
        <f>C18-ДС_2019_Пр.8!C18</f>
        <v>0</v>
      </c>
      <c r="K18" s="307">
        <f>D18-ДС_2019_Пр.8!D18</f>
        <v>0</v>
      </c>
      <c r="L18" s="281">
        <f>F18-ДС_2019_Пр.8!F18</f>
        <v>0</v>
      </c>
      <c r="M18" s="307">
        <f>G18-ДС_2019_Пр.8!G18</f>
        <v>0</v>
      </c>
    </row>
    <row r="19" spans="1:15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81">
        <f>C19-ДС_2019_Пр.8!C19</f>
        <v>0</v>
      </c>
      <c r="K19" s="307">
        <f>D19-ДС_2019_Пр.8!D19</f>
        <v>0</v>
      </c>
      <c r="L19" s="281">
        <f>F19-ДС_2019_Пр.8!F19</f>
        <v>0</v>
      </c>
      <c r="M19" s="307">
        <f>G19-ДС_2019_Пр.8!G19</f>
        <v>0</v>
      </c>
    </row>
    <row r="20" spans="1:15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81">
        <f>C20-ДС_2019_Пр.8!C20</f>
        <v>0</v>
      </c>
      <c r="K20" s="307">
        <f>D20-ДС_2019_Пр.8!D20</f>
        <v>0</v>
      </c>
      <c r="L20" s="281">
        <f>F20-ДС_2019_Пр.8!F20</f>
        <v>0</v>
      </c>
      <c r="M20" s="307">
        <f>G20-ДС_2019_Пр.8!G20</f>
        <v>0</v>
      </c>
    </row>
    <row r="21" spans="1:15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81">
        <f>C21-ДС_2019_Пр.8!C21</f>
        <v>0</v>
      </c>
      <c r="K21" s="307">
        <f>D21-ДС_2019_Пр.8!D21</f>
        <v>0</v>
      </c>
      <c r="L21" s="281">
        <f>F21-ДС_2019_Пр.8!F21</f>
        <v>0</v>
      </c>
      <c r="M21" s="307">
        <f>G21-ДС_2019_Пр.8!G21</f>
        <v>0</v>
      </c>
    </row>
    <row r="22" spans="1:15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81">
        <f>C22-ДС_2019_Пр.8!C22</f>
        <v>0</v>
      </c>
      <c r="K22" s="307">
        <f>D22-ДС_2019_Пр.8!D22</f>
        <v>0</v>
      </c>
      <c r="L22" s="281">
        <f>F22-ДС_2019_Пр.8!F22</f>
        <v>0</v>
      </c>
      <c r="M22" s="307">
        <f>G22-ДС_2019_Пр.8!G22</f>
        <v>0</v>
      </c>
    </row>
    <row r="23" spans="1:15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81">
        <f>C23-ДС_2019_Пр.8!C23</f>
        <v>0</v>
      </c>
      <c r="K23" s="307">
        <f>D23-ДС_2019_Пр.8!D23</f>
        <v>0</v>
      </c>
      <c r="L23" s="281">
        <f>F23-ДС_2019_Пр.8!F23</f>
        <v>0</v>
      </c>
      <c r="M23" s="307">
        <f>G23-ДС_2019_Пр.8!G23</f>
        <v>0</v>
      </c>
    </row>
    <row r="24" spans="1:15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81">
        <f>C24-ДС_2019_Пр.8!C24</f>
        <v>0</v>
      </c>
      <c r="K24" s="307">
        <f>D24-ДС_2019_Пр.8!D24</f>
        <v>0</v>
      </c>
      <c r="L24" s="281">
        <f>F24-ДС_2019_Пр.8!F24</f>
        <v>0</v>
      </c>
      <c r="M24" s="307">
        <f>G24-ДС_2019_Пр.8!G24</f>
        <v>0</v>
      </c>
    </row>
    <row r="25" spans="1:15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81">
        <f>C25-ДС_2019_Пр.8!C25</f>
        <v>0</v>
      </c>
      <c r="K25" s="307">
        <f>D25-ДС_2019_Пр.8!D25</f>
        <v>0</v>
      </c>
      <c r="L25" s="281">
        <f>F25-ДС_2019_Пр.8!F25</f>
        <v>0</v>
      </c>
      <c r="M25" s="307">
        <f>G25-ДС_2019_Пр.8!G25</f>
        <v>0</v>
      </c>
    </row>
    <row r="26" spans="1:15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81">
        <f>C26-ДС_2019_Пр.8!C26</f>
        <v>0</v>
      </c>
      <c r="K26" s="307">
        <f>D26-ДС_2019_Пр.8!D26</f>
        <v>0</v>
      </c>
      <c r="L26" s="281">
        <f>F26-ДС_2019_Пр.8!F26</f>
        <v>0</v>
      </c>
      <c r="M26" s="307">
        <f>G26-ДС_2019_Пр.8!G26</f>
        <v>0</v>
      </c>
    </row>
    <row r="27" spans="1:15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81">
        <f>C27-ДС_2019_Пр.8!C27</f>
        <v>0</v>
      </c>
      <c r="K27" s="307">
        <f>D27-ДС_2019_Пр.8!D27</f>
        <v>0</v>
      </c>
      <c r="L27" s="281">
        <f>F27-ДС_2019_Пр.8!F27</f>
        <v>0</v>
      </c>
      <c r="M27" s="307">
        <f>G27-ДС_2019_Пр.8!G27</f>
        <v>0</v>
      </c>
    </row>
    <row r="28" spans="1:15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81">
        <f>C28-ДС_2019_Пр.8!C28</f>
        <v>0</v>
      </c>
      <c r="K28" s="307">
        <f>D28-ДС_2019_Пр.8!D28</f>
        <v>0</v>
      </c>
      <c r="L28" s="281">
        <f>F28-ДС_2019_Пр.8!F28</f>
        <v>0</v>
      </c>
      <c r="M28" s="307">
        <f>G28-ДС_2019_Пр.8!G28</f>
        <v>0</v>
      </c>
    </row>
    <row r="29" spans="1:15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81">
        <f>C29-ДС_2019_Пр.8!C29</f>
        <v>0</v>
      </c>
      <c r="K29" s="307">
        <f>D29-ДС_2019_Пр.8!D29</f>
        <v>0</v>
      </c>
      <c r="L29" s="281">
        <f>F29-ДС_2019_Пр.8!F29</f>
        <v>0</v>
      </c>
      <c r="M29" s="307">
        <f>G29-ДС_2019_Пр.8!G29</f>
        <v>0</v>
      </c>
    </row>
    <row r="30" spans="1:15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81">
        <f>C30-ДС_2019_Пр.8!C30</f>
        <v>0</v>
      </c>
      <c r="K30" s="307">
        <f>D30-ДС_2019_Пр.8!D30</f>
        <v>0</v>
      </c>
      <c r="L30" s="281">
        <f>F30-ДС_2019_Пр.8!F30</f>
        <v>0</v>
      </c>
      <c r="M30" s="307">
        <f>G30-ДС_2019_Пр.8!G30</f>
        <v>0</v>
      </c>
    </row>
    <row r="31" spans="1:15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301">
        <f>579534.52+497742.57</f>
        <v>1077277.0900000001</v>
      </c>
      <c r="G31" s="302">
        <f>62+27</f>
        <v>89</v>
      </c>
      <c r="H31" s="44">
        <f t="shared" si="1"/>
        <v>12104.24</v>
      </c>
      <c r="I31" s="11"/>
      <c r="J31" s="281">
        <f>C31-ДС_2019_Пр.8!C31</f>
        <v>0</v>
      </c>
      <c r="K31" s="307">
        <f>D31-ДС_2019_Пр.8!D31</f>
        <v>0</v>
      </c>
      <c r="L31" s="281">
        <f>F31-ДС_2019_Пр.8!F31</f>
        <v>497742.57000000007</v>
      </c>
      <c r="M31" s="307">
        <f>G31-ДС_2019_Пр.8!G31</f>
        <v>27</v>
      </c>
      <c r="O31" s="143">
        <f>F31-ДС_2019_Пр.8!F31</f>
        <v>497742.57000000007</v>
      </c>
    </row>
    <row r="32" spans="1:15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81">
        <f>C32-ДС_2019_Пр.8!C32</f>
        <v>0</v>
      </c>
      <c r="K32" s="307">
        <f>D32-ДС_2019_Пр.8!D32</f>
        <v>0</v>
      </c>
      <c r="L32" s="281">
        <f>F32-ДС_2019_Пр.8!F32</f>
        <v>0</v>
      </c>
      <c r="M32" s="307">
        <f>G32-ДС_2019_Пр.8!G32</f>
        <v>0</v>
      </c>
      <c r="O32" s="143">
        <f>F32-ДС_2019_Пр.8!F32</f>
        <v>0</v>
      </c>
    </row>
    <row r="33" spans="1:15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81">
        <f>C33-ДС_2019_Пр.8!C33</f>
        <v>0</v>
      </c>
      <c r="K33" s="307">
        <f>D33-ДС_2019_Пр.8!D33</f>
        <v>0</v>
      </c>
      <c r="L33" s="281">
        <f>F33-ДС_2019_Пр.8!F33</f>
        <v>0</v>
      </c>
      <c r="M33" s="307">
        <f>G33-ДС_2019_Пр.8!G33</f>
        <v>0</v>
      </c>
      <c r="O33" s="143">
        <f>F33-ДС_2019_Пр.8!F33</f>
        <v>0</v>
      </c>
    </row>
    <row r="34" spans="1:15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81">
        <f>C34-ДС_2019_Пр.8!C34</f>
        <v>0</v>
      </c>
      <c r="K34" s="307">
        <f>D34-ДС_2019_Пр.8!D34</f>
        <v>0</v>
      </c>
      <c r="L34" s="281">
        <f>F34-ДС_2019_Пр.8!F34</f>
        <v>0</v>
      </c>
      <c r="M34" s="307">
        <f>G34-ДС_2019_Пр.8!G34</f>
        <v>0</v>
      </c>
      <c r="O34" s="143">
        <f>F34-ДС_2019_Пр.8!F34</f>
        <v>0</v>
      </c>
    </row>
    <row r="35" spans="1:15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81">
        <f>C35-ДС_2019_Пр.8!C35</f>
        <v>0</v>
      </c>
      <c r="K35" s="307">
        <f>D35-ДС_2019_Пр.8!D35</f>
        <v>0</v>
      </c>
      <c r="L35" s="281">
        <f>F35-ДС_2019_Пр.8!F35</f>
        <v>0</v>
      </c>
      <c r="M35" s="307">
        <f>G35-ДС_2019_Пр.8!G35</f>
        <v>0</v>
      </c>
      <c r="O35" s="143">
        <f>F35-ДС_2019_Пр.8!F35</f>
        <v>0</v>
      </c>
    </row>
    <row r="36" spans="1:15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301">
        <f>((440728.75+4851.54)-358266.81)+12941.06</f>
        <v>100254.53999999998</v>
      </c>
      <c r="G36" s="302">
        <f>(49-38)+1</f>
        <v>12</v>
      </c>
      <c r="H36" s="284">
        <f t="shared" si="1"/>
        <v>8354.5499999999993</v>
      </c>
      <c r="I36" s="11"/>
      <c r="J36" s="281">
        <f>C36-ДС_2019_Пр.8!C36</f>
        <v>0</v>
      </c>
      <c r="K36" s="307">
        <f>D36-ДС_2019_Пр.8!D36</f>
        <v>0</v>
      </c>
      <c r="L36" s="281">
        <f>F36-ДС_2019_Пр.8!F36</f>
        <v>12941.059999999998</v>
      </c>
      <c r="M36" s="307">
        <f>G36-ДС_2019_Пр.8!G36</f>
        <v>1</v>
      </c>
      <c r="O36" s="143">
        <f>F36-ДС_2019_Пр.8!F36</f>
        <v>12941.059999999998</v>
      </c>
    </row>
    <row r="37" spans="1:15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284">
        <v>0</v>
      </c>
      <c r="G37" s="285">
        <v>0</v>
      </c>
      <c r="H37" s="284">
        <f t="shared" si="1"/>
        <v>0</v>
      </c>
      <c r="I37" s="11"/>
      <c r="J37" s="281">
        <f>C37-ДС_2019_Пр.8!C37</f>
        <v>0</v>
      </c>
      <c r="K37" s="307">
        <f>D37-ДС_2019_Пр.8!D37</f>
        <v>0</v>
      </c>
      <c r="L37" s="281">
        <f>F37-ДС_2019_Пр.8!F37</f>
        <v>0</v>
      </c>
      <c r="M37" s="307">
        <f>G37-ДС_2019_Пр.8!G37</f>
        <v>0</v>
      </c>
      <c r="O37" s="143">
        <f>F37-ДС_2019_Пр.8!F37</f>
        <v>0</v>
      </c>
    </row>
    <row r="38" spans="1:15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301">
        <f>1478784.44+358266.81+1628742.57</f>
        <v>3465793.8200000003</v>
      </c>
      <c r="G38" s="302">
        <f>135+38+41</f>
        <v>214</v>
      </c>
      <c r="H38" s="284">
        <f t="shared" si="1"/>
        <v>16195.3</v>
      </c>
      <c r="I38" s="11"/>
      <c r="J38" s="281">
        <f>C38-ДС_2019_Пр.8!C38</f>
        <v>0</v>
      </c>
      <c r="K38" s="307">
        <f>D38-ДС_2019_Пр.8!D38</f>
        <v>0</v>
      </c>
      <c r="L38" s="281">
        <f>F38-ДС_2019_Пр.8!F38</f>
        <v>1628742.5700000003</v>
      </c>
      <c r="M38" s="307">
        <f>G38-ДС_2019_Пр.8!G38</f>
        <v>41</v>
      </c>
      <c r="O38" s="143">
        <f>F38-ДС_2019_Пр.8!F38</f>
        <v>1628742.5700000003</v>
      </c>
    </row>
    <row r="39" spans="1:15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81">
        <f>C39-ДС_2019_Пр.8!C39</f>
        <v>0</v>
      </c>
      <c r="K39" s="307">
        <f>D39-ДС_2019_Пр.8!D39</f>
        <v>0</v>
      </c>
      <c r="L39" s="281">
        <f>F39-ДС_2019_Пр.8!F39</f>
        <v>0</v>
      </c>
      <c r="M39" s="307">
        <f>G39-ДС_2019_Пр.8!G39</f>
        <v>0</v>
      </c>
    </row>
    <row r="40" spans="1:15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81">
        <f>C40-ДС_2019_Пр.8!C40</f>
        <v>0</v>
      </c>
      <c r="K40" s="307">
        <f>D40-ДС_2019_Пр.8!D40</f>
        <v>0</v>
      </c>
      <c r="L40" s="281">
        <f>F40-ДС_2019_Пр.8!F40</f>
        <v>0</v>
      </c>
      <c r="M40" s="307">
        <f>G40-ДС_2019_Пр.8!G40</f>
        <v>0</v>
      </c>
    </row>
    <row r="41" spans="1:15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81">
        <f>C41-ДС_2019_Пр.8!C41</f>
        <v>0</v>
      </c>
      <c r="K41" s="307">
        <f>D41-ДС_2019_Пр.8!D41</f>
        <v>0</v>
      </c>
      <c r="L41" s="281">
        <f>F41-ДС_2019_Пр.8!F41</f>
        <v>0</v>
      </c>
      <c r="M41" s="307">
        <f>G41-ДС_2019_Пр.8!G41</f>
        <v>0</v>
      </c>
    </row>
    <row r="42" spans="1:15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81">
        <f>C42-ДС_2019_Пр.8!C42</f>
        <v>0</v>
      </c>
      <c r="K42" s="307">
        <f>D42-ДС_2019_Пр.8!D42</f>
        <v>0</v>
      </c>
      <c r="L42" s="281">
        <f>F42-ДС_2019_Пр.8!F42</f>
        <v>0</v>
      </c>
      <c r="M42" s="307">
        <f>G42-ДС_2019_Пр.8!G42</f>
        <v>0</v>
      </c>
    </row>
    <row r="43" spans="1:15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81">
        <f>C43-ДС_2019_Пр.8!C43</f>
        <v>0</v>
      </c>
      <c r="K43" s="307">
        <f>D43-ДС_2019_Пр.8!D43</f>
        <v>0</v>
      </c>
      <c r="L43" s="281">
        <f>F43-ДС_2019_Пр.8!F43</f>
        <v>0</v>
      </c>
      <c r="M43" s="307">
        <f>G43-ДС_2019_Пр.8!G43</f>
        <v>0</v>
      </c>
    </row>
    <row r="44" spans="1:15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81">
        <f>C44-ДС_2019_Пр.8!C44</f>
        <v>0</v>
      </c>
      <c r="K44" s="307">
        <f>D44-ДС_2019_Пр.8!D44</f>
        <v>0</v>
      </c>
      <c r="L44" s="281">
        <f>F44-ДС_2019_Пр.8!F44</f>
        <v>0</v>
      </c>
      <c r="M44" s="307">
        <f>G44-ДС_2019_Пр.8!G44</f>
        <v>0</v>
      </c>
    </row>
    <row r="45" spans="1:15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81">
        <f>C45-ДС_2019_Пр.8!C45</f>
        <v>0</v>
      </c>
      <c r="K45" s="307">
        <f>D45-ДС_2019_Пр.8!D45</f>
        <v>0</v>
      </c>
      <c r="L45" s="281">
        <f>F45-ДС_2019_Пр.8!F45</f>
        <v>0</v>
      </c>
      <c r="M45" s="307">
        <f>G45-ДС_2019_Пр.8!G45</f>
        <v>0</v>
      </c>
    </row>
    <row r="46" spans="1:15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81">
        <f>C46-ДС_2019_Пр.8!C46</f>
        <v>0</v>
      </c>
      <c r="K46" s="307">
        <f>D46-ДС_2019_Пр.8!D46</f>
        <v>0</v>
      </c>
      <c r="L46" s="281">
        <f>F46-ДС_2019_Пр.8!F46</f>
        <v>0</v>
      </c>
      <c r="M46" s="307">
        <f>G46-ДС_2019_Пр.8!G46</f>
        <v>0</v>
      </c>
    </row>
    <row r="47" spans="1:15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81">
        <f>C47-ДС_2019_Пр.8!C47</f>
        <v>0</v>
      </c>
      <c r="K47" s="307">
        <f>D47-ДС_2019_Пр.8!D47</f>
        <v>0</v>
      </c>
      <c r="L47" s="281">
        <f>F47-ДС_2019_Пр.8!F47</f>
        <v>0</v>
      </c>
      <c r="M47" s="307">
        <f>G47-ДС_2019_Пр.8!G47</f>
        <v>0</v>
      </c>
    </row>
    <row r="48" spans="1:15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81">
        <f>C48-ДС_2019_Пр.8!C48</f>
        <v>0</v>
      </c>
      <c r="K48" s="307">
        <f>D48-ДС_2019_Пр.8!D48</f>
        <v>0</v>
      </c>
      <c r="L48" s="281">
        <f>F48-ДС_2019_Пр.8!F48</f>
        <v>0</v>
      </c>
      <c r="M48" s="307">
        <f>G48-ДС_2019_Пр.8!G48</f>
        <v>0</v>
      </c>
    </row>
    <row r="49" spans="1:13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81">
        <f>C49-ДС_2019_Пр.8!C49</f>
        <v>0</v>
      </c>
      <c r="K49" s="307">
        <f>D49-ДС_2019_Пр.8!D49</f>
        <v>0</v>
      </c>
      <c r="L49" s="281">
        <f>F49-ДС_2019_Пр.8!F49</f>
        <v>0</v>
      </c>
      <c r="M49" s="307">
        <f>G49-ДС_2019_Пр.8!G49</f>
        <v>0</v>
      </c>
    </row>
    <row r="50" spans="1:13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81">
        <f>C50-ДС_2019_Пр.8!C50</f>
        <v>0</v>
      </c>
      <c r="K50" s="307">
        <f>D50-ДС_2019_Пр.8!D50</f>
        <v>0</v>
      </c>
      <c r="L50" s="281">
        <f>F50-ДС_2019_Пр.8!F50</f>
        <v>0</v>
      </c>
      <c r="M50" s="307">
        <f>G50-ДС_2019_Пр.8!G50</f>
        <v>0</v>
      </c>
    </row>
    <row r="51" spans="1:13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81">
        <f>C51-ДС_2019_Пр.8!C51</f>
        <v>0</v>
      </c>
      <c r="K51" s="307">
        <f>D51-ДС_2019_Пр.8!D51</f>
        <v>0</v>
      </c>
      <c r="L51" s="281">
        <f>F51-ДС_2019_Пр.8!F51</f>
        <v>0</v>
      </c>
      <c r="M51" s="307">
        <f>G51-ДС_2019_Пр.8!G51</f>
        <v>0</v>
      </c>
    </row>
    <row r="52" spans="1:13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81">
        <f>C52-ДС_2019_Пр.8!C52</f>
        <v>0</v>
      </c>
      <c r="K52" s="307">
        <f>D52-ДС_2019_Пр.8!D52</f>
        <v>0</v>
      </c>
      <c r="L52" s="281">
        <f>F52-ДС_2019_Пр.8!F52</f>
        <v>0</v>
      </c>
      <c r="M52" s="307">
        <f>G52-ДС_2019_Пр.8!G52</f>
        <v>0</v>
      </c>
    </row>
    <row r="53" spans="1:13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81">
        <f>C53-ДС_2019_Пр.8!C53</f>
        <v>0</v>
      </c>
      <c r="K53" s="307">
        <f>D53-ДС_2019_Пр.8!D53</f>
        <v>0</v>
      </c>
      <c r="L53" s="281">
        <f>F53-ДС_2019_Пр.8!F53</f>
        <v>0</v>
      </c>
      <c r="M53" s="307">
        <f>G53-ДС_2019_Пр.8!G53</f>
        <v>0</v>
      </c>
    </row>
    <row r="54" spans="1:13" ht="22.5" customHeight="1" x14ac:dyDescent="0.3">
      <c r="A54" s="21">
        <v>9</v>
      </c>
      <c r="B54" s="27" t="s">
        <v>49</v>
      </c>
      <c r="C54" s="301">
        <f>3171911.06-3055157.54</f>
        <v>116753.52000000002</v>
      </c>
      <c r="D54" s="302">
        <f>141-137</f>
        <v>4</v>
      </c>
      <c r="E54" s="44">
        <f t="shared" si="0"/>
        <v>29188.38</v>
      </c>
      <c r="F54" s="44">
        <v>0</v>
      </c>
      <c r="G54" s="10">
        <v>0</v>
      </c>
      <c r="H54" s="44">
        <f t="shared" si="1"/>
        <v>0</v>
      </c>
      <c r="I54" s="11"/>
      <c r="J54" s="281">
        <f>C54-ДС_2019_Пр.8!C54</f>
        <v>-3055157.5399999996</v>
      </c>
      <c r="K54" s="307">
        <f>D54-ДС_2019_Пр.8!D54</f>
        <v>-137</v>
      </c>
      <c r="L54" s="281">
        <f>F54-ДС_2019_Пр.8!F54</f>
        <v>0</v>
      </c>
      <c r="M54" s="307">
        <f>G54-ДС_2019_Пр.8!G54</f>
        <v>0</v>
      </c>
    </row>
    <row r="55" spans="1:13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81">
        <f>C55-ДС_2019_Пр.8!C55</f>
        <v>0</v>
      </c>
      <c r="K55" s="307">
        <f>D55-ДС_2019_Пр.8!D55</f>
        <v>0</v>
      </c>
      <c r="L55" s="281">
        <f>F55-ДС_2019_Пр.8!F55</f>
        <v>0</v>
      </c>
      <c r="M55" s="307">
        <f>G55-ДС_2019_Пр.8!G55</f>
        <v>0</v>
      </c>
    </row>
    <row r="56" spans="1:13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81">
        <f>C56-ДС_2019_Пр.8!C56</f>
        <v>0</v>
      </c>
      <c r="K56" s="307">
        <f>D56-ДС_2019_Пр.8!D56</f>
        <v>0</v>
      </c>
      <c r="L56" s="281">
        <f>F56-ДС_2019_Пр.8!F56</f>
        <v>0</v>
      </c>
      <c r="M56" s="307">
        <f>G56-ДС_2019_Пр.8!G56</f>
        <v>0</v>
      </c>
    </row>
    <row r="57" spans="1:13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81">
        <f>C57-ДС_2019_Пр.8!C57</f>
        <v>0</v>
      </c>
      <c r="K57" s="307">
        <f>D57-ДС_2019_Пр.8!D57</f>
        <v>0</v>
      </c>
      <c r="L57" s="281">
        <f>F57-ДС_2019_Пр.8!F57</f>
        <v>0</v>
      </c>
      <c r="M57" s="307">
        <f>G57-ДС_2019_Пр.8!G57</f>
        <v>0</v>
      </c>
    </row>
    <row r="58" spans="1:13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81">
        <f>C58-ДС_2019_Пр.8!C58</f>
        <v>0</v>
      </c>
      <c r="K58" s="307">
        <f>D58-ДС_2019_Пр.8!D58</f>
        <v>0</v>
      </c>
      <c r="L58" s="281">
        <f>F58-ДС_2019_Пр.8!F58</f>
        <v>0</v>
      </c>
      <c r="M58" s="307">
        <f>G58-ДС_2019_Пр.8!G58</f>
        <v>0</v>
      </c>
    </row>
    <row r="59" spans="1:13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81">
        <f>C59-ДС_2019_Пр.8!C59</f>
        <v>0</v>
      </c>
      <c r="K59" s="307">
        <f>D59-ДС_2019_Пр.8!D59</f>
        <v>0</v>
      </c>
      <c r="L59" s="281">
        <f>F59-ДС_2019_Пр.8!F59</f>
        <v>0</v>
      </c>
      <c r="M59" s="307">
        <f>G59-ДС_2019_Пр.8!G59</f>
        <v>0</v>
      </c>
    </row>
    <row r="60" spans="1:13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81">
        <f>C60-ДС_2019_Пр.8!C60</f>
        <v>0</v>
      </c>
      <c r="K60" s="307">
        <f>D60-ДС_2019_Пр.8!D60</f>
        <v>0</v>
      </c>
      <c r="L60" s="281">
        <f>F60-ДС_2019_Пр.8!F60</f>
        <v>0</v>
      </c>
      <c r="M60" s="307">
        <f>G60-ДС_2019_Пр.8!G60</f>
        <v>0</v>
      </c>
    </row>
    <row r="61" spans="1:13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81">
        <f>C61-ДС_2019_Пр.8!C61</f>
        <v>0</v>
      </c>
      <c r="K61" s="307">
        <f>D61-ДС_2019_Пр.8!D61</f>
        <v>0</v>
      </c>
      <c r="L61" s="281">
        <f>F61-ДС_2019_Пр.8!F61</f>
        <v>0</v>
      </c>
      <c r="M61" s="307">
        <f>G61-ДС_2019_Пр.8!G61</f>
        <v>0</v>
      </c>
    </row>
    <row r="62" spans="1:13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81">
        <f>C62-ДС_2019_Пр.8!C62</f>
        <v>0</v>
      </c>
      <c r="K62" s="307">
        <f>D62-ДС_2019_Пр.8!D62</f>
        <v>0</v>
      </c>
      <c r="L62" s="281">
        <f>F62-ДС_2019_Пр.8!F62</f>
        <v>0</v>
      </c>
      <c r="M62" s="307">
        <f>G62-ДС_2019_Пр.8!G62</f>
        <v>0</v>
      </c>
    </row>
    <row r="63" spans="1:13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81">
        <f>C63-ДС_2019_Пр.8!C63</f>
        <v>0</v>
      </c>
      <c r="K63" s="307">
        <f>D63-ДС_2019_Пр.8!D63</f>
        <v>0</v>
      </c>
      <c r="L63" s="281">
        <f>F63-ДС_2019_Пр.8!F63</f>
        <v>0</v>
      </c>
      <c r="M63" s="307">
        <f>G63-ДС_2019_Пр.8!G63</f>
        <v>0</v>
      </c>
    </row>
    <row r="64" spans="1:13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81">
        <f>C64-ДС_2019_Пр.8!C64</f>
        <v>0</v>
      </c>
      <c r="K64" s="307">
        <f>D64-ДС_2019_Пр.8!D64</f>
        <v>0</v>
      </c>
      <c r="L64" s="281">
        <f>F64-ДС_2019_Пр.8!F64</f>
        <v>0</v>
      </c>
      <c r="M64" s="307">
        <f>G64-ДС_2019_Пр.8!G64</f>
        <v>0</v>
      </c>
    </row>
    <row r="65" spans="1:13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81">
        <f>C65-ДС_2019_Пр.8!C65</f>
        <v>0</v>
      </c>
      <c r="K65" s="307">
        <f>D65-ДС_2019_Пр.8!D65</f>
        <v>0</v>
      </c>
      <c r="L65" s="281">
        <f>F65-ДС_2019_Пр.8!F65</f>
        <v>0</v>
      </c>
      <c r="M65" s="307">
        <f>G65-ДС_2019_Пр.8!G65</f>
        <v>0</v>
      </c>
    </row>
    <row r="66" spans="1:13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81">
        <f>C66-ДС_2019_Пр.8!C66</f>
        <v>0</v>
      </c>
      <c r="K66" s="307">
        <f>D66-ДС_2019_Пр.8!D66</f>
        <v>0</v>
      </c>
      <c r="L66" s="281">
        <f>F66-ДС_2019_Пр.8!F66</f>
        <v>0</v>
      </c>
      <c r="M66" s="307">
        <f>G66-ДС_2019_Пр.8!G66</f>
        <v>0</v>
      </c>
    </row>
    <row r="67" spans="1:13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81">
        <f>C67-ДС_2019_Пр.8!C67</f>
        <v>0</v>
      </c>
      <c r="K67" s="307">
        <f>D67-ДС_2019_Пр.8!D67</f>
        <v>0</v>
      </c>
      <c r="L67" s="281">
        <f>F67-ДС_2019_Пр.8!F67</f>
        <v>0</v>
      </c>
      <c r="M67" s="307">
        <f>G67-ДС_2019_Пр.8!G67</f>
        <v>0</v>
      </c>
    </row>
    <row r="68" spans="1:13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81">
        <f>C68-ДС_2019_Пр.8!C68</f>
        <v>0</v>
      </c>
      <c r="K68" s="307">
        <f>D68-ДС_2019_Пр.8!D68</f>
        <v>0</v>
      </c>
      <c r="L68" s="281">
        <f>F68-ДС_2019_Пр.8!F68</f>
        <v>0</v>
      </c>
      <c r="M68" s="307">
        <f>G68-ДС_2019_Пр.8!G68</f>
        <v>0</v>
      </c>
    </row>
    <row r="69" spans="1:13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81">
        <f>C69-ДС_2019_Пр.8!C69</f>
        <v>0</v>
      </c>
      <c r="K69" s="307">
        <f>D69-ДС_2019_Пр.8!D69</f>
        <v>0</v>
      </c>
      <c r="L69" s="281">
        <f>F69-ДС_2019_Пр.8!F69</f>
        <v>0</v>
      </c>
      <c r="M69" s="307">
        <f>G69-ДС_2019_Пр.8!G69</f>
        <v>0</v>
      </c>
    </row>
    <row r="70" spans="1:13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81">
        <f>C70-ДС_2019_Пр.8!C70</f>
        <v>0</v>
      </c>
      <c r="K70" s="307">
        <f>D70-ДС_2019_Пр.8!D70</f>
        <v>0</v>
      </c>
      <c r="L70" s="281">
        <f>F70-ДС_2019_Пр.8!F70</f>
        <v>0</v>
      </c>
      <c r="M70" s="307">
        <f>G70-ДС_2019_Пр.8!G70</f>
        <v>0</v>
      </c>
    </row>
    <row r="71" spans="1:13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81">
        <f>C71-ДС_2019_Пр.8!C71</f>
        <v>0</v>
      </c>
      <c r="K71" s="307">
        <f>D71-ДС_2019_Пр.8!D71</f>
        <v>0</v>
      </c>
      <c r="L71" s="281">
        <f>F71-ДС_2019_Пр.8!F71</f>
        <v>0</v>
      </c>
      <c r="M71" s="307">
        <f>G71-ДС_2019_Пр.8!G71</f>
        <v>0</v>
      </c>
    </row>
    <row r="72" spans="1:13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81">
        <f>C72-ДС_2019_Пр.8!C72</f>
        <v>0</v>
      </c>
      <c r="K72" s="307">
        <f>D72-ДС_2019_Пр.8!D72</f>
        <v>0</v>
      </c>
      <c r="L72" s="281">
        <f>F72-ДС_2019_Пр.8!F72</f>
        <v>0</v>
      </c>
      <c r="M72" s="307">
        <f>G72-ДС_2019_Пр.8!G72</f>
        <v>0</v>
      </c>
    </row>
    <row r="73" spans="1:13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81">
        <f>C73-ДС_2019_Пр.8!C73</f>
        <v>0</v>
      </c>
      <c r="K73" s="307">
        <f>D73-ДС_2019_Пр.8!D73</f>
        <v>0</v>
      </c>
      <c r="L73" s="281">
        <f>F73-ДС_2019_Пр.8!F73</f>
        <v>0</v>
      </c>
      <c r="M73" s="307">
        <f>G73-ДС_2019_Пр.8!G73</f>
        <v>0</v>
      </c>
    </row>
    <row r="74" spans="1:13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81">
        <f>C74-ДС_2019_Пр.8!C74</f>
        <v>0</v>
      </c>
      <c r="K74" s="307">
        <f>D74-ДС_2019_Пр.8!D74</f>
        <v>0</v>
      </c>
      <c r="L74" s="281">
        <f>F74-ДС_2019_Пр.8!F74</f>
        <v>0</v>
      </c>
      <c r="M74" s="307">
        <f>G74-ДС_2019_Пр.8!G74</f>
        <v>0</v>
      </c>
    </row>
    <row r="75" spans="1:13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81">
        <f>C75-ДС_2019_Пр.8!C75</f>
        <v>0</v>
      </c>
      <c r="K75" s="307">
        <f>D75-ДС_2019_Пр.8!D75</f>
        <v>0</v>
      </c>
      <c r="L75" s="281">
        <f>F75-ДС_2019_Пр.8!F75</f>
        <v>0</v>
      </c>
      <c r="M75" s="307">
        <f>G75-ДС_2019_Пр.8!G75</f>
        <v>0</v>
      </c>
    </row>
    <row r="76" spans="1:13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81">
        <f>C76-ДС_2019_Пр.8!C76</f>
        <v>0</v>
      </c>
      <c r="K76" s="307">
        <f>D76-ДС_2019_Пр.8!D76</f>
        <v>0</v>
      </c>
      <c r="L76" s="281">
        <f>F76-ДС_2019_Пр.8!F76</f>
        <v>0</v>
      </c>
      <c r="M76" s="307">
        <f>G76-ДС_2019_Пр.8!G76</f>
        <v>0</v>
      </c>
    </row>
    <row r="77" spans="1:13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81">
        <f>C77-ДС_2019_Пр.8!C77</f>
        <v>0</v>
      </c>
      <c r="K77" s="307">
        <f>D77-ДС_2019_Пр.8!D77</f>
        <v>0</v>
      </c>
      <c r="L77" s="281">
        <f>F77-ДС_2019_Пр.8!F77</f>
        <v>0</v>
      </c>
      <c r="M77" s="307">
        <f>G77-ДС_2019_Пр.8!G77</f>
        <v>0</v>
      </c>
    </row>
    <row r="78" spans="1:13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81">
        <f>C78-ДС_2019_Пр.8!C78</f>
        <v>0</v>
      </c>
      <c r="K78" s="307">
        <f>D78-ДС_2019_Пр.8!D78</f>
        <v>0</v>
      </c>
      <c r="L78" s="281">
        <f>F78-ДС_2019_Пр.8!F78</f>
        <v>0</v>
      </c>
      <c r="M78" s="307">
        <f>G78-ДС_2019_Пр.8!G78</f>
        <v>0</v>
      </c>
    </row>
    <row r="79" spans="1:13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81">
        <f>C79-ДС_2019_Пр.8!C79</f>
        <v>0</v>
      </c>
      <c r="K79" s="307">
        <f>D79-ДС_2019_Пр.8!D79</f>
        <v>0</v>
      </c>
      <c r="L79" s="281">
        <f>F79-ДС_2019_Пр.8!F79</f>
        <v>0</v>
      </c>
      <c r="M79" s="307">
        <f>G79-ДС_2019_Пр.8!G79</f>
        <v>0</v>
      </c>
    </row>
    <row r="80" spans="1:13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81">
        <f>C80-ДС_2019_Пр.8!C80</f>
        <v>0</v>
      </c>
      <c r="K80" s="307">
        <f>D80-ДС_2019_Пр.8!D80</f>
        <v>0</v>
      </c>
      <c r="L80" s="281">
        <f>F80-ДС_2019_Пр.8!F80</f>
        <v>0</v>
      </c>
      <c r="M80" s="307">
        <f>G80-ДС_2019_Пр.8!G80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81">
        <f>C81-ДС_2019_Пр.8!C81</f>
        <v>0</v>
      </c>
      <c r="K81" s="307">
        <f>D81-ДС_2019_Пр.8!D81</f>
        <v>0</v>
      </c>
      <c r="L81" s="281">
        <f>F81-ДС_2019_Пр.8!F81</f>
        <v>0</v>
      </c>
      <c r="M81" s="307">
        <f>G81-ДС_2019_Пр.8!G81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81">
        <f>C82-ДС_2019_Пр.8!C82</f>
        <v>0</v>
      </c>
      <c r="K82" s="307">
        <f>D82-ДС_2019_Пр.8!D82</f>
        <v>0</v>
      </c>
      <c r="L82" s="281">
        <f>F82-ДС_2019_Пр.8!F82</f>
        <v>0</v>
      </c>
      <c r="M82" s="307">
        <f>G82-ДС_2019_Пр.8!G82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81">
        <f>C83-ДС_2019_Пр.8!C83</f>
        <v>0</v>
      </c>
      <c r="K83" s="307">
        <f>D83-ДС_2019_Пр.8!D83</f>
        <v>0</v>
      </c>
      <c r="L83" s="281">
        <f>F83-ДС_2019_Пр.8!F83</f>
        <v>0</v>
      </c>
      <c r="M83" s="307">
        <f>G83-ДС_2019_Пр.8!G83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81">
        <f>C84-ДС_2019_Пр.8!C84</f>
        <v>0</v>
      </c>
      <c r="K84" s="307">
        <f>D84-ДС_2019_Пр.8!D84</f>
        <v>0</v>
      </c>
      <c r="L84" s="281">
        <f>F84-ДС_2019_Пр.8!F84</f>
        <v>0</v>
      </c>
      <c r="M84" s="307">
        <f>G84-ДС_2019_Пр.8!G84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81">
        <f>C85-ДС_2019_Пр.8!C85</f>
        <v>0</v>
      </c>
      <c r="K85" s="307">
        <f>D85-ДС_2019_Пр.8!D85</f>
        <v>0</v>
      </c>
      <c r="L85" s="281">
        <f>F85-ДС_2019_Пр.8!F85</f>
        <v>0</v>
      </c>
      <c r="M85" s="307">
        <f>G85-ДС_2019_Пр.8!G85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81">
        <f>C86-ДС_2019_Пр.8!C86</f>
        <v>0</v>
      </c>
      <c r="K86" s="307">
        <f>D86-ДС_2019_Пр.8!D86</f>
        <v>0</v>
      </c>
      <c r="L86" s="281">
        <f>F86-ДС_2019_Пр.8!F86</f>
        <v>0</v>
      </c>
      <c r="M86" s="307">
        <f>G86-ДС_2019_Пр.8!G86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81">
        <f>C87-ДС_2019_Пр.8!C87</f>
        <v>0</v>
      </c>
      <c r="K87" s="307">
        <f>D87-ДС_2019_Пр.8!D87</f>
        <v>0</v>
      </c>
      <c r="L87" s="281">
        <f>F87-ДС_2019_Пр.8!F87</f>
        <v>0</v>
      </c>
      <c r="M87" s="307">
        <f>G87-ДС_2019_Пр.8!G87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81">
        <f>C88-ДС_2019_Пр.8!C88</f>
        <v>0</v>
      </c>
      <c r="K88" s="307">
        <f>D88-ДС_2019_Пр.8!D88</f>
        <v>0</v>
      </c>
      <c r="L88" s="281">
        <f>F88-ДС_2019_Пр.8!F88</f>
        <v>0</v>
      </c>
      <c r="M88" s="307">
        <f>G88-ДС_2019_Пр.8!G88</f>
        <v>0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81">
        <f>C89-ДС_2019_Пр.8!C89</f>
        <v>0</v>
      </c>
      <c r="K89" s="307">
        <f>D89-ДС_2019_Пр.8!D89</f>
        <v>0</v>
      </c>
      <c r="L89" s="281">
        <f>F89-ДС_2019_Пр.8!F89</f>
        <v>0</v>
      </c>
      <c r="M89" s="307">
        <f>G89-ДС_2019_Пр.8!G89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81">
        <f>C90-ДС_2019_Пр.8!C90</f>
        <v>0</v>
      </c>
      <c r="K90" s="307">
        <f>D90-ДС_2019_Пр.8!D90</f>
        <v>0</v>
      </c>
      <c r="L90" s="281">
        <f>F90-ДС_2019_Пр.8!F90</f>
        <v>0</v>
      </c>
      <c r="M90" s="307">
        <f>G90-ДС_2019_Пр.8!G90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81">
        <f>C91-ДС_2019_Пр.8!C91</f>
        <v>0</v>
      </c>
      <c r="K91" s="307">
        <f>D91-ДС_2019_Пр.8!D91</f>
        <v>0</v>
      </c>
      <c r="L91" s="281">
        <f>F91-ДС_2019_Пр.8!F91</f>
        <v>0</v>
      </c>
      <c r="M91" s="307">
        <f>G91-ДС_2019_Пр.8!G91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81">
        <f>C92-ДС_2019_Пр.8!C92</f>
        <v>0</v>
      </c>
      <c r="K92" s="307">
        <f>D92-ДС_2019_Пр.8!D92</f>
        <v>0</v>
      </c>
      <c r="L92" s="281">
        <f>F92-ДС_2019_Пр.8!F92</f>
        <v>0</v>
      </c>
      <c r="M92" s="307">
        <f>G92-ДС_2019_Пр.8!G92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81">
        <f>C93-ДС_2019_Пр.8!C93</f>
        <v>0</v>
      </c>
      <c r="K93" s="307">
        <f>D93-ДС_2019_Пр.8!D93</f>
        <v>0</v>
      </c>
      <c r="L93" s="281">
        <f>F93-ДС_2019_Пр.8!F93</f>
        <v>0</v>
      </c>
      <c r="M93" s="307">
        <f>G93-ДС_2019_Пр.8!G93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81">
        <f>C94-ДС_2019_Пр.8!C94</f>
        <v>0</v>
      </c>
      <c r="K94" s="307">
        <f>D94-ДС_2019_Пр.8!D94</f>
        <v>0</v>
      </c>
      <c r="L94" s="281">
        <f>F94-ДС_2019_Пр.8!F94</f>
        <v>0</v>
      </c>
      <c r="M94" s="307">
        <f>G94-ДС_2019_Пр.8!G94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81">
        <f>C95-ДС_2019_Пр.8!C95</f>
        <v>0</v>
      </c>
      <c r="K95" s="307">
        <f>D95-ДС_2019_Пр.8!D95</f>
        <v>0</v>
      </c>
      <c r="L95" s="281">
        <f>F95-ДС_2019_Пр.8!F95</f>
        <v>0</v>
      </c>
      <c r="M95" s="307">
        <f>G95-ДС_2019_Пр.8!G95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81">
        <f>C96-ДС_2019_Пр.8!C96</f>
        <v>0</v>
      </c>
      <c r="K96" s="307">
        <f>D96-ДС_2019_Пр.8!D96</f>
        <v>0</v>
      </c>
      <c r="L96" s="281">
        <f>F96-ДС_2019_Пр.8!F96</f>
        <v>0</v>
      </c>
      <c r="M96" s="307">
        <f>G96-ДС_2019_Пр.8!G96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81">
        <f>C97-ДС_2019_Пр.8!C97</f>
        <v>0</v>
      </c>
      <c r="K97" s="307">
        <f>D97-ДС_2019_Пр.8!D97</f>
        <v>0</v>
      </c>
      <c r="L97" s="281">
        <f>F97-ДС_2019_Пр.8!F97</f>
        <v>0</v>
      </c>
      <c r="M97" s="307">
        <f>G97-ДС_2019_Пр.8!G97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81">
        <f>C98-ДС_2019_Пр.8!C98</f>
        <v>0</v>
      </c>
      <c r="K98" s="307">
        <f>D98-ДС_2019_Пр.8!D98</f>
        <v>0</v>
      </c>
      <c r="L98" s="281">
        <f>F98-ДС_2019_Пр.8!F98</f>
        <v>0</v>
      </c>
      <c r="M98" s="307">
        <f>G98-ДС_2019_Пр.8!G98</f>
        <v>0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81">
        <f>C99-ДС_2019_Пр.8!C99</f>
        <v>0</v>
      </c>
      <c r="K99" s="307">
        <f>D99-ДС_2019_Пр.8!D99</f>
        <v>0</v>
      </c>
      <c r="L99" s="281">
        <f>F99-ДС_2019_Пр.8!F99</f>
        <v>0</v>
      </c>
      <c r="M99" s="307">
        <f>G99-ДС_2019_Пр.8!G99</f>
        <v>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81">
        <f>C100-ДС_2019_Пр.8!C100</f>
        <v>0</v>
      </c>
      <c r="K100" s="307">
        <f>D100-ДС_2019_Пр.8!D100</f>
        <v>0</v>
      </c>
      <c r="L100" s="281">
        <f>F100-ДС_2019_Пр.8!F100</f>
        <v>0</v>
      </c>
      <c r="M100" s="307">
        <f>G100-ДС_2019_Пр.8!G100</f>
        <v>0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81">
        <f>C101-ДС_2019_Пр.8!C101</f>
        <v>0</v>
      </c>
      <c r="K101" s="307">
        <f>D101-ДС_2019_Пр.8!D101</f>
        <v>0</v>
      </c>
      <c r="L101" s="281">
        <f>F101-ДС_2019_Пр.8!F101</f>
        <v>0</v>
      </c>
      <c r="M101" s="307">
        <f>G101-ДС_2019_Пр.8!G101</f>
        <v>0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81">
        <f>C102-ДС_2019_Пр.8!C102</f>
        <v>0</v>
      </c>
      <c r="K102" s="307">
        <f>D102-ДС_2019_Пр.8!D102</f>
        <v>0</v>
      </c>
      <c r="L102" s="281">
        <f>F102-ДС_2019_Пр.8!F102</f>
        <v>0</v>
      </c>
      <c r="M102" s="307">
        <f>G102-ДС_2019_Пр.8!G102</f>
        <v>0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81">
        <f>C103-ДС_2019_Пр.8!C103</f>
        <v>0</v>
      </c>
      <c r="K103" s="307">
        <f>D103-ДС_2019_Пр.8!D103</f>
        <v>0</v>
      </c>
      <c r="L103" s="281">
        <f>F103-ДС_2019_Пр.8!F103</f>
        <v>0</v>
      </c>
      <c r="M103" s="307">
        <f>G103-ДС_2019_Пр.8!G103</f>
        <v>0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81">
        <f>C104-ДС_2019_Пр.8!C104</f>
        <v>0</v>
      </c>
      <c r="K104" s="307">
        <f>D104-ДС_2019_Пр.8!D104</f>
        <v>0</v>
      </c>
      <c r="L104" s="281">
        <f>F104-ДС_2019_Пр.8!F104</f>
        <v>0</v>
      </c>
      <c r="M104" s="307">
        <f>G104-ДС_2019_Пр.8!G104</f>
        <v>0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81">
        <f>C105-ДС_2019_Пр.8!C105</f>
        <v>0</v>
      </c>
      <c r="K105" s="307">
        <f>D105-ДС_2019_Пр.8!D105</f>
        <v>0</v>
      </c>
      <c r="L105" s="281">
        <f>F105-ДС_2019_Пр.8!F105</f>
        <v>0</v>
      </c>
      <c r="M105" s="307">
        <f>G105-ДС_2019_Пр.8!G105</f>
        <v>0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81">
        <f>C106-ДС_2019_Пр.8!C106</f>
        <v>0</v>
      </c>
      <c r="K106" s="307">
        <f>D106-ДС_2019_Пр.8!D106</f>
        <v>0</v>
      </c>
      <c r="L106" s="281">
        <f>F106-ДС_2019_Пр.8!F106</f>
        <v>0</v>
      </c>
      <c r="M106" s="307">
        <f>G106-ДС_2019_Пр.8!G106</f>
        <v>0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C9+C23+C27+C28+C31+C36+C38+C41+C54+C82</f>
        <v>869517269.49000001</v>
      </c>
      <c r="D107" s="16">
        <f>D9+D23+D27+D28+D31+D36+D38+D41+D54+D82</f>
        <v>11490</v>
      </c>
      <c r="E107" s="45">
        <f t="shared" si="2"/>
        <v>75676</v>
      </c>
      <c r="F107" s="45">
        <f t="shared" ref="F107:G107" si="4">F9+F23+F27+F28+F31+F36+F38+F41+F54+F82</f>
        <v>556638121.57999992</v>
      </c>
      <c r="G107" s="16">
        <f t="shared" si="4"/>
        <v>8223</v>
      </c>
      <c r="H107" s="45">
        <f t="shared" si="3"/>
        <v>67692.83</v>
      </c>
      <c r="I107" s="11"/>
      <c r="J107" s="308">
        <f>C107-ДС_2019_Пр.8!C107</f>
        <v>147047599.45999992</v>
      </c>
      <c r="K107" s="309">
        <f>D107-ДС_2019_Пр.8!D107</f>
        <v>0</v>
      </c>
      <c r="L107" s="308">
        <f>F107-ДС_2019_Пр.8!F107</f>
        <v>0</v>
      </c>
      <c r="M107" s="309">
        <f>G107-ДС_2019_Пр.8!G107</f>
        <v>0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301">
        <f>[2]Свод_год_ПР_27!$I111+12.28</f>
        <v>52018951.780000001</v>
      </c>
      <c r="D108" s="10">
        <v>440</v>
      </c>
      <c r="E108" s="44">
        <f t="shared" si="2"/>
        <v>118224.89</v>
      </c>
      <c r="F108" s="44">
        <v>1884053.16</v>
      </c>
      <c r="G108" s="10">
        <v>49</v>
      </c>
      <c r="H108" s="44">
        <f t="shared" si="3"/>
        <v>38450.06</v>
      </c>
      <c r="I108" s="11"/>
      <c r="J108" s="281">
        <f>C108-ДС_2019_Пр.8!C108</f>
        <v>12.280000001192093</v>
      </c>
      <c r="K108" s="307">
        <f>D108-ДС_2019_Пр.8!D108</f>
        <v>0</v>
      </c>
      <c r="L108" s="281">
        <f>F108-ДС_2019_Пр.8!F108</f>
        <v>0</v>
      </c>
      <c r="M108" s="307">
        <f>G108-ДС_2019_Пр.8!G108</f>
        <v>0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C107+C108</f>
        <v>921536221.26999998</v>
      </c>
      <c r="D109" s="41">
        <f>D107+D108</f>
        <v>11930</v>
      </c>
      <c r="E109" s="46">
        <f t="shared" si="2"/>
        <v>77245.279999999999</v>
      </c>
      <c r="F109" s="46">
        <f t="shared" ref="F109:G109" si="5">F107+F108</f>
        <v>558522174.73999989</v>
      </c>
      <c r="G109" s="41">
        <f t="shared" si="5"/>
        <v>8272</v>
      </c>
      <c r="H109" s="46">
        <f t="shared" si="3"/>
        <v>67519.61</v>
      </c>
      <c r="I109" s="11"/>
      <c r="J109" s="308">
        <f>C109-ДС_2019_Пр.8!C109</f>
        <v>147047611.73999989</v>
      </c>
      <c r="K109" s="309">
        <f>D109-ДС_2019_Пр.8!D109</f>
        <v>0</v>
      </c>
      <c r="L109" s="308">
        <f>F109-ДС_2019_Пр.8!F109</f>
        <v>0</v>
      </c>
      <c r="M109" s="309">
        <f>G109-ДС_2019_Пр.8!G109</f>
        <v>0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147047611.74-147047611.74</f>
        <v>0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81">
        <f>C110-ДС_2019_Пр.8!C110</f>
        <v>-147047611.74000001</v>
      </c>
      <c r="K110" s="307">
        <f>D110-ДС_2019_Пр.8!D110</f>
        <v>0</v>
      </c>
      <c r="L110" s="281">
        <f>F110-ДС_2019_Пр.8!F110</f>
        <v>0</v>
      </c>
      <c r="M110" s="307">
        <f>G110-ДС_2019_Пр.8!G110</f>
        <v>0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C109+C110</f>
        <v>921536221.26999998</v>
      </c>
      <c r="D111" s="41">
        <f>D109+D110</f>
        <v>11930</v>
      </c>
      <c r="E111" s="46">
        <f t="shared" si="2"/>
        <v>77245.279999999999</v>
      </c>
      <c r="F111" s="46">
        <f t="shared" ref="F111:G111" si="6">F109+F110</f>
        <v>588002496.93999994</v>
      </c>
      <c r="G111" s="41">
        <f t="shared" si="6"/>
        <v>8272</v>
      </c>
      <c r="H111" s="46">
        <f t="shared" si="3"/>
        <v>71083.47</v>
      </c>
      <c r="I111" s="11"/>
      <c r="J111" s="308">
        <f>C111-ДС_2019_Пр.8!C111</f>
        <v>0</v>
      </c>
      <c r="K111" s="309">
        <f>D111-ДС_2019_Пр.8!D111</f>
        <v>0</v>
      </c>
      <c r="L111" s="308">
        <f>F111-ДС_2019_Пр.8!F111</f>
        <v>0</v>
      </c>
      <c r="M111" s="309">
        <f>G111-ДС_2019_Пр.8!G111</f>
        <v>0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M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347" priority="3" operator="lessThan">
      <formula>0</formula>
    </cfRule>
  </conditionalFormatting>
  <conditionalFormatting sqref="E110:E111">
    <cfRule type="cellIs" dxfId="346" priority="1" operator="lessThan">
      <formula>0</formula>
    </cfRule>
  </conditionalFormatting>
  <conditionalFormatting sqref="E7:E109">
    <cfRule type="cellIs" dxfId="345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48" orientation="landscape" r:id="rId1"/>
  <headerFooter alignWithMargins="0">
    <oddFooter>&amp;L&amp;8&amp;Z&amp;F&amp;A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0.7109375" style="2" customWidth="1"/>
    <col min="5" max="5" width="30.42578125" style="2" customWidth="1"/>
    <col min="6" max="6" width="25.7109375" style="2" customWidth="1"/>
    <col min="7" max="7" width="22.140625" style="2" customWidth="1"/>
    <col min="8" max="8" width="28.7109375" style="2" customWidth="1"/>
    <col min="9" max="9" width="3" style="2" customWidth="1"/>
    <col min="10" max="10" width="25.28515625" bestFit="1" customWidth="1"/>
    <col min="11" max="11" width="13" customWidth="1"/>
    <col min="12" max="12" width="21.42578125" style="4" customWidth="1"/>
    <col min="13" max="13" width="13.28515625" style="4" customWidth="1"/>
    <col min="14" max="14" width="9.140625" style="2"/>
    <col min="15" max="16" width="13.5703125" style="2" bestFit="1" customWidth="1"/>
    <col min="17" max="16384" width="9.140625" style="2"/>
  </cols>
  <sheetData>
    <row r="1" spans="1:16" ht="20.25" hidden="1" customHeight="1" x14ac:dyDescent="0.3">
      <c r="D1" s="3"/>
      <c r="E1" s="3"/>
      <c r="F1" s="3"/>
    </row>
    <row r="2" spans="1:16" ht="72" customHeight="1" x14ac:dyDescent="0.3">
      <c r="A2" s="421" t="s">
        <v>450</v>
      </c>
      <c r="B2" s="421"/>
      <c r="C2" s="421"/>
      <c r="D2" s="421"/>
      <c r="E2" s="421"/>
      <c r="F2" s="421"/>
      <c r="G2" s="421"/>
      <c r="H2" s="421"/>
    </row>
    <row r="3" spans="1:16" ht="32.25" customHeight="1" x14ac:dyDescent="0.2">
      <c r="A3" s="410" t="s">
        <v>0</v>
      </c>
      <c r="B3" s="413" t="s">
        <v>1</v>
      </c>
      <c r="C3" s="426" t="s">
        <v>114</v>
      </c>
      <c r="D3" s="427"/>
      <c r="E3" s="427"/>
      <c r="F3" s="428" t="s">
        <v>115</v>
      </c>
      <c r="G3" s="428"/>
      <c r="H3" s="428"/>
      <c r="J3" s="453" t="s">
        <v>440</v>
      </c>
      <c r="K3" s="453"/>
      <c r="L3" s="453"/>
      <c r="M3" s="453"/>
    </row>
    <row r="4" spans="1:16" ht="20.25" hidden="1" customHeight="1" x14ac:dyDescent="0.2">
      <c r="A4" s="411"/>
      <c r="B4" s="414"/>
      <c r="C4" s="350"/>
      <c r="D4" s="429" t="s">
        <v>438</v>
      </c>
      <c r="E4" s="429" t="s">
        <v>359</v>
      </c>
      <c r="F4" s="350"/>
      <c r="G4" s="429" t="s">
        <v>439</v>
      </c>
      <c r="H4" s="429" t="s">
        <v>360</v>
      </c>
      <c r="J4" s="305"/>
      <c r="K4" s="305"/>
      <c r="L4" s="305"/>
      <c r="M4" s="305"/>
    </row>
    <row r="5" spans="1:16" ht="186.75" customHeight="1" x14ac:dyDescent="0.2">
      <c r="A5" s="412"/>
      <c r="B5" s="415"/>
      <c r="C5" s="351" t="s">
        <v>437</v>
      </c>
      <c r="D5" s="430"/>
      <c r="E5" s="430"/>
      <c r="F5" s="351" t="s">
        <v>437</v>
      </c>
      <c r="G5" s="430"/>
      <c r="H5" s="430"/>
      <c r="J5" s="310" t="s">
        <v>357</v>
      </c>
      <c r="K5" s="310" t="s">
        <v>358</v>
      </c>
      <c r="L5" s="310" t="s">
        <v>319</v>
      </c>
      <c r="M5" s="310" t="s">
        <v>320</v>
      </c>
    </row>
    <row r="6" spans="1:16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J6" s="306"/>
      <c r="K6" s="306"/>
      <c r="L6" s="256"/>
      <c r="M6" s="256"/>
    </row>
    <row r="7" spans="1:16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  <c r="J7" s="306"/>
      <c r="K7" s="306"/>
      <c r="L7" s="256"/>
      <c r="M7" s="256"/>
    </row>
    <row r="8" spans="1:16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  <c r="J8" s="306"/>
      <c r="K8" s="306"/>
      <c r="L8" s="256"/>
      <c r="M8" s="256"/>
    </row>
    <row r="9" spans="1:16" ht="25.5" customHeight="1" x14ac:dyDescent="0.3">
      <c r="A9" s="8">
        <v>1</v>
      </c>
      <c r="B9" s="147" t="s">
        <v>5</v>
      </c>
      <c r="C9" s="353">
        <f>714887372.7+150102757</f>
        <v>864990129.70000005</v>
      </c>
      <c r="D9" s="352">
        <f>11305+137</f>
        <v>11442</v>
      </c>
      <c r="E9" s="44">
        <f t="shared" si="0"/>
        <v>75597.81</v>
      </c>
      <c r="F9" s="301">
        <v>545939700.32000005</v>
      </c>
      <c r="G9" s="302">
        <f>7547-69-108</f>
        <v>7370</v>
      </c>
      <c r="H9" s="44">
        <f t="shared" si="1"/>
        <v>74075.94</v>
      </c>
      <c r="I9" s="11"/>
      <c r="J9" s="281">
        <f>C9-ДС_2019_Пр.9!C9</f>
        <v>0</v>
      </c>
      <c r="K9" s="307">
        <f>D9-ДС_2019_Пр.9!D9</f>
        <v>0</v>
      </c>
      <c r="L9" s="281">
        <f>F9-ДС_2019_Пр.9!F9</f>
        <v>-1814800.6499999762</v>
      </c>
      <c r="M9" s="307">
        <f>G9-ДС_2019_Пр.9!G9</f>
        <v>-108</v>
      </c>
      <c r="O9" s="143"/>
      <c r="P9" s="143"/>
    </row>
    <row r="10" spans="1:16" ht="20.25" hidden="1" customHeight="1" x14ac:dyDescent="0.3">
      <c r="A10" s="8">
        <v>4</v>
      </c>
      <c r="B10" s="148" t="s">
        <v>6</v>
      </c>
      <c r="C10" s="44">
        <v>0</v>
      </c>
      <c r="D10" s="352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81">
        <f>C10-ДС_2019_Пр.8!C10</f>
        <v>0</v>
      </c>
      <c r="K10" s="307">
        <f>D10-ДС_2019_Пр.8!D10</f>
        <v>0</v>
      </c>
      <c r="L10" s="281">
        <f>F10-ДС_2019_Пр.8!F10</f>
        <v>0</v>
      </c>
      <c r="M10" s="307">
        <f>G10-ДС_2019_Пр.8!G10</f>
        <v>0</v>
      </c>
    </row>
    <row r="11" spans="1:16" ht="37.5" hidden="1" customHeight="1" x14ac:dyDescent="0.3">
      <c r="A11" s="8">
        <v>5</v>
      </c>
      <c r="B11" s="27" t="s">
        <v>7</v>
      </c>
      <c r="C11" s="44">
        <v>0</v>
      </c>
      <c r="D11" s="352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81">
        <f>C11-ДС_2019_Пр.8!C11</f>
        <v>0</v>
      </c>
      <c r="K11" s="307">
        <f>D11-ДС_2019_Пр.8!D11</f>
        <v>0</v>
      </c>
      <c r="L11" s="281">
        <f>F11-ДС_2019_Пр.8!F11</f>
        <v>0</v>
      </c>
      <c r="M11" s="307">
        <f>G11-ДС_2019_Пр.8!G11</f>
        <v>0</v>
      </c>
    </row>
    <row r="12" spans="1:16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81">
        <f>C12-ДС_2019_Пр.8!C12</f>
        <v>0</v>
      </c>
      <c r="K12" s="307">
        <f>D12-ДС_2019_Пр.8!D12</f>
        <v>0</v>
      </c>
      <c r="L12" s="281">
        <f>F12-ДС_2019_Пр.8!F12</f>
        <v>0</v>
      </c>
      <c r="M12" s="307">
        <f>G12-ДС_2019_Пр.8!G12</f>
        <v>0</v>
      </c>
    </row>
    <row r="13" spans="1:16" ht="20.25" hidden="1" customHeight="1" x14ac:dyDescent="0.3">
      <c r="A13" s="8">
        <v>6</v>
      </c>
      <c r="B13" s="26" t="s">
        <v>9</v>
      </c>
      <c r="C13" s="44">
        <v>0</v>
      </c>
      <c r="D13" s="352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81">
        <f>C13-ДС_2019_Пр.8!C13</f>
        <v>0</v>
      </c>
      <c r="K13" s="307">
        <f>D13-ДС_2019_Пр.8!D13</f>
        <v>0</v>
      </c>
      <c r="L13" s="281">
        <f>F13-ДС_2019_Пр.8!F13</f>
        <v>0</v>
      </c>
      <c r="M13" s="307">
        <f>G13-ДС_2019_Пр.8!G13</f>
        <v>0</v>
      </c>
    </row>
    <row r="14" spans="1:16" ht="20.25" hidden="1" customHeight="1" x14ac:dyDescent="0.3">
      <c r="A14" s="8">
        <v>7</v>
      </c>
      <c r="B14" s="27" t="s">
        <v>10</v>
      </c>
      <c r="C14" s="44">
        <v>0</v>
      </c>
      <c r="D14" s="352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81">
        <f>C14-ДС_2019_Пр.8!C14</f>
        <v>0</v>
      </c>
      <c r="K14" s="307">
        <f>D14-ДС_2019_Пр.8!D14</f>
        <v>0</v>
      </c>
      <c r="L14" s="281">
        <f>F14-ДС_2019_Пр.8!F14</f>
        <v>0</v>
      </c>
      <c r="M14" s="307">
        <f>G14-ДС_2019_Пр.8!G14</f>
        <v>0</v>
      </c>
    </row>
    <row r="15" spans="1:16" ht="37.5" hidden="1" customHeight="1" x14ac:dyDescent="0.3">
      <c r="A15" s="8">
        <v>8</v>
      </c>
      <c r="B15" s="27" t="s">
        <v>11</v>
      </c>
      <c r="C15" s="44">
        <v>0</v>
      </c>
      <c r="D15" s="352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81">
        <f>C15-ДС_2019_Пр.8!C15</f>
        <v>0</v>
      </c>
      <c r="K15" s="307">
        <f>D15-ДС_2019_Пр.8!D15</f>
        <v>0</v>
      </c>
      <c r="L15" s="281">
        <f>F15-ДС_2019_Пр.8!F15</f>
        <v>0</v>
      </c>
      <c r="M15" s="307">
        <f>G15-ДС_2019_Пр.8!G15</f>
        <v>0</v>
      </c>
    </row>
    <row r="16" spans="1:16" ht="20.25" hidden="1" customHeight="1" x14ac:dyDescent="0.3">
      <c r="A16" s="8">
        <v>9</v>
      </c>
      <c r="B16" s="27" t="s">
        <v>12</v>
      </c>
      <c r="C16" s="44">
        <v>0</v>
      </c>
      <c r="D16" s="352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81">
        <f>C16-ДС_2019_Пр.8!C16</f>
        <v>0</v>
      </c>
      <c r="K16" s="307">
        <f>D16-ДС_2019_Пр.8!D16</f>
        <v>0</v>
      </c>
      <c r="L16" s="281">
        <f>F16-ДС_2019_Пр.8!F16</f>
        <v>0</v>
      </c>
      <c r="M16" s="307">
        <f>G16-ДС_2019_Пр.8!G16</f>
        <v>0</v>
      </c>
    </row>
    <row r="17" spans="1:15" ht="37.5" hidden="1" customHeight="1" x14ac:dyDescent="0.3">
      <c r="A17" s="8">
        <v>10</v>
      </c>
      <c r="B17" s="27" t="s">
        <v>13</v>
      </c>
      <c r="C17" s="44">
        <v>0</v>
      </c>
      <c r="D17" s="352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81">
        <f>C17-ДС_2019_Пр.8!C17</f>
        <v>0</v>
      </c>
      <c r="K17" s="307">
        <f>D17-ДС_2019_Пр.8!D17</f>
        <v>0</v>
      </c>
      <c r="L17" s="281">
        <f>F17-ДС_2019_Пр.8!F17</f>
        <v>0</v>
      </c>
      <c r="M17" s="307">
        <f>G17-ДС_2019_Пр.8!G17</f>
        <v>0</v>
      </c>
    </row>
    <row r="18" spans="1:15" ht="20.25" hidden="1" customHeight="1" x14ac:dyDescent="0.3">
      <c r="A18" s="8">
        <v>11</v>
      </c>
      <c r="B18" s="27" t="s">
        <v>14</v>
      </c>
      <c r="C18" s="44">
        <v>0</v>
      </c>
      <c r="D18" s="352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81">
        <f>C18-ДС_2019_Пр.8!C18</f>
        <v>0</v>
      </c>
      <c r="K18" s="307">
        <f>D18-ДС_2019_Пр.8!D18</f>
        <v>0</v>
      </c>
      <c r="L18" s="281">
        <f>F18-ДС_2019_Пр.8!F18</f>
        <v>0</v>
      </c>
      <c r="M18" s="307">
        <f>G18-ДС_2019_Пр.8!G18</f>
        <v>0</v>
      </c>
    </row>
    <row r="19" spans="1:15" ht="20.25" hidden="1" customHeight="1" x14ac:dyDescent="0.3">
      <c r="A19" s="8">
        <v>12</v>
      </c>
      <c r="B19" s="27" t="s">
        <v>15</v>
      </c>
      <c r="C19" s="44">
        <v>0</v>
      </c>
      <c r="D19" s="352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81">
        <f>C19-ДС_2019_Пр.8!C19</f>
        <v>0</v>
      </c>
      <c r="K19" s="307">
        <f>D19-ДС_2019_Пр.8!D19</f>
        <v>0</v>
      </c>
      <c r="L19" s="281">
        <f>F19-ДС_2019_Пр.8!F19</f>
        <v>0</v>
      </c>
      <c r="M19" s="307">
        <f>G19-ДС_2019_Пр.8!G19</f>
        <v>0</v>
      </c>
    </row>
    <row r="20" spans="1:15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81">
        <f>C20-ДС_2019_Пр.8!C20</f>
        <v>0</v>
      </c>
      <c r="K20" s="307">
        <f>D20-ДС_2019_Пр.8!D20</f>
        <v>0</v>
      </c>
      <c r="L20" s="281">
        <f>F20-ДС_2019_Пр.8!F20</f>
        <v>0</v>
      </c>
      <c r="M20" s="307">
        <f>G20-ДС_2019_Пр.8!G20</f>
        <v>0</v>
      </c>
    </row>
    <row r="21" spans="1:15" ht="37.5" hidden="1" customHeight="1" x14ac:dyDescent="0.3">
      <c r="A21" s="8">
        <v>13</v>
      </c>
      <c r="B21" s="150" t="s">
        <v>17</v>
      </c>
      <c r="C21" s="44">
        <v>0</v>
      </c>
      <c r="D21" s="352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81">
        <f>C21-ДС_2019_Пр.8!C21</f>
        <v>0</v>
      </c>
      <c r="K21" s="307">
        <f>D21-ДС_2019_Пр.8!D21</f>
        <v>0</v>
      </c>
      <c r="L21" s="281">
        <f>F21-ДС_2019_Пр.8!F21</f>
        <v>0</v>
      </c>
      <c r="M21" s="307">
        <f>G21-ДС_2019_Пр.8!G21</f>
        <v>0</v>
      </c>
    </row>
    <row r="22" spans="1:15" s="18" customFormat="1" ht="20.25" hidden="1" customHeight="1" x14ac:dyDescent="0.3">
      <c r="A22" s="8">
        <v>14</v>
      </c>
      <c r="B22" s="150" t="s">
        <v>18</v>
      </c>
      <c r="C22" s="44">
        <v>0</v>
      </c>
      <c r="D22" s="352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81">
        <f>C22-ДС_2019_Пр.8!C22</f>
        <v>0</v>
      </c>
      <c r="K22" s="307">
        <f>D22-ДС_2019_Пр.8!D22</f>
        <v>0</v>
      </c>
      <c r="L22" s="281">
        <f>F22-ДС_2019_Пр.8!F22</f>
        <v>0</v>
      </c>
      <c r="M22" s="307">
        <f>G22-ДС_2019_Пр.8!G22</f>
        <v>0</v>
      </c>
    </row>
    <row r="23" spans="1:15" ht="27.75" customHeight="1" x14ac:dyDescent="0.3">
      <c r="A23" s="8">
        <v>2</v>
      </c>
      <c r="B23" s="150" t="s">
        <v>19</v>
      </c>
      <c r="C23" s="44">
        <v>0</v>
      </c>
      <c r="D23" s="352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81">
        <f>C23-ДС_2019_Пр.9!C23</f>
        <v>0</v>
      </c>
      <c r="K23" s="307">
        <f>D23-ДС_2019_Пр.9!D23</f>
        <v>0</v>
      </c>
      <c r="L23" s="281">
        <f>F23-ДС_2019_Пр.9!F23</f>
        <v>0</v>
      </c>
      <c r="M23" s="307">
        <f>G23-ДС_2019_Пр.9!G23</f>
        <v>0</v>
      </c>
    </row>
    <row r="24" spans="1:15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81">
        <f>C24-ДС_2019_Пр.9!C24</f>
        <v>0</v>
      </c>
      <c r="K24" s="307">
        <f>D24-ДС_2019_Пр.9!D24</f>
        <v>0</v>
      </c>
      <c r="L24" s="281">
        <f>F24-ДС_2019_Пр.9!F24</f>
        <v>0</v>
      </c>
      <c r="M24" s="307">
        <f>G24-ДС_2019_Пр.9!G24</f>
        <v>0</v>
      </c>
    </row>
    <row r="25" spans="1:15" ht="20.25" hidden="1" customHeight="1" x14ac:dyDescent="0.3">
      <c r="A25" s="21">
        <v>16</v>
      </c>
      <c r="B25" s="13" t="s">
        <v>21</v>
      </c>
      <c r="C25" s="44">
        <v>0</v>
      </c>
      <c r="D25" s="352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81">
        <f>C25-ДС_2019_Пр.9!C25</f>
        <v>0</v>
      </c>
      <c r="K25" s="307">
        <f>D25-ДС_2019_Пр.9!D25</f>
        <v>0</v>
      </c>
      <c r="L25" s="281">
        <f>F25-ДС_2019_Пр.9!F25</f>
        <v>0</v>
      </c>
      <c r="M25" s="307">
        <f>G25-ДС_2019_Пр.9!G25</f>
        <v>0</v>
      </c>
    </row>
    <row r="26" spans="1:15" s="18" customFormat="1" ht="20.25" hidden="1" customHeight="1" x14ac:dyDescent="0.3">
      <c r="A26" s="21">
        <v>17</v>
      </c>
      <c r="B26" s="13" t="s">
        <v>22</v>
      </c>
      <c r="C26" s="44">
        <v>0</v>
      </c>
      <c r="D26" s="352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81">
        <f>C26-ДС_2019_Пр.9!C26</f>
        <v>0</v>
      </c>
      <c r="K26" s="307">
        <f>D26-ДС_2019_Пр.9!D26</f>
        <v>0</v>
      </c>
      <c r="L26" s="281">
        <f>F26-ДС_2019_Пр.9!F26</f>
        <v>0</v>
      </c>
      <c r="M26" s="307">
        <f>G26-ДС_2019_Пр.9!G26</f>
        <v>0</v>
      </c>
    </row>
    <row r="27" spans="1:15" ht="26.25" customHeight="1" x14ac:dyDescent="0.3">
      <c r="A27" s="21">
        <v>3</v>
      </c>
      <c r="B27" s="27" t="s">
        <v>23</v>
      </c>
      <c r="C27" s="44">
        <v>0</v>
      </c>
      <c r="D27" s="352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81">
        <f>C27-ДС_2019_Пр.9!C27</f>
        <v>0</v>
      </c>
      <c r="K27" s="307">
        <f>D27-ДС_2019_Пр.9!D27</f>
        <v>0</v>
      </c>
      <c r="L27" s="281">
        <f>F27-ДС_2019_Пр.9!F27</f>
        <v>0</v>
      </c>
      <c r="M27" s="307">
        <f>G27-ДС_2019_Пр.9!G27</f>
        <v>0</v>
      </c>
    </row>
    <row r="28" spans="1:15" ht="29.25" customHeight="1" x14ac:dyDescent="0.3">
      <c r="A28" s="21">
        <v>4</v>
      </c>
      <c r="B28" s="27" t="s">
        <v>24</v>
      </c>
      <c r="C28" s="44">
        <v>0</v>
      </c>
      <c r="D28" s="352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81">
        <f>C28-ДС_2019_Пр.9!C28</f>
        <v>0</v>
      </c>
      <c r="K28" s="307">
        <f>D28-ДС_2019_Пр.9!D28</f>
        <v>0</v>
      </c>
      <c r="L28" s="281">
        <f>F28-ДС_2019_Пр.9!F28</f>
        <v>0</v>
      </c>
      <c r="M28" s="307">
        <f>G28-ДС_2019_Пр.9!G28</f>
        <v>0</v>
      </c>
    </row>
    <row r="29" spans="1:15" ht="20.25" hidden="1" customHeight="1" x14ac:dyDescent="0.3">
      <c r="A29" s="21">
        <v>20</v>
      </c>
      <c r="B29" s="27" t="s">
        <v>25</v>
      </c>
      <c r="C29" s="44">
        <v>0</v>
      </c>
      <c r="D29" s="352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81">
        <f>C29-ДС_2019_Пр.9!C29</f>
        <v>0</v>
      </c>
      <c r="K29" s="307">
        <f>D29-ДС_2019_Пр.9!D29</f>
        <v>0</v>
      </c>
      <c r="L29" s="281">
        <f>F29-ДС_2019_Пр.9!F29</f>
        <v>0</v>
      </c>
      <c r="M29" s="307">
        <f>G29-ДС_2019_Пр.9!G29</f>
        <v>0</v>
      </c>
    </row>
    <row r="30" spans="1:15" ht="20.25" hidden="1" customHeight="1" x14ac:dyDescent="0.3">
      <c r="A30" s="21">
        <v>21</v>
      </c>
      <c r="B30" s="27" t="s">
        <v>26</v>
      </c>
      <c r="C30" s="44">
        <v>0</v>
      </c>
      <c r="D30" s="352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81">
        <f>C30-ДС_2019_Пр.9!C30</f>
        <v>0</v>
      </c>
      <c r="K30" s="307">
        <f>D30-ДС_2019_Пр.9!D30</f>
        <v>0</v>
      </c>
      <c r="L30" s="281">
        <f>F30-ДС_2019_Пр.9!F30</f>
        <v>0</v>
      </c>
      <c r="M30" s="307">
        <f>G30-ДС_2019_Пр.9!G30</f>
        <v>0</v>
      </c>
    </row>
    <row r="31" spans="1:15" ht="27.75" customHeight="1" x14ac:dyDescent="0.3">
      <c r="A31" s="21">
        <v>5</v>
      </c>
      <c r="B31" s="27" t="s">
        <v>27</v>
      </c>
      <c r="C31" s="44">
        <v>0</v>
      </c>
      <c r="D31" s="352">
        <v>0</v>
      </c>
      <c r="E31" s="44">
        <f t="shared" si="0"/>
        <v>0</v>
      </c>
      <c r="F31" s="353">
        <f>579534.52+497742.57</f>
        <v>1077277.0900000001</v>
      </c>
      <c r="G31" s="352">
        <f>62+27</f>
        <v>89</v>
      </c>
      <c r="H31" s="44">
        <f t="shared" si="1"/>
        <v>12104.24</v>
      </c>
      <c r="I31" s="11"/>
      <c r="J31" s="281">
        <f>C31-ДС_2019_Пр.9!C31</f>
        <v>0</v>
      </c>
      <c r="K31" s="307">
        <f>D31-ДС_2019_Пр.9!D31</f>
        <v>0</v>
      </c>
      <c r="L31" s="281">
        <f>F31-ДС_2019_Пр.9!F31</f>
        <v>0</v>
      </c>
      <c r="M31" s="307">
        <f>G31-ДС_2019_Пр.9!G31</f>
        <v>0</v>
      </c>
      <c r="O31" s="143"/>
    </row>
    <row r="32" spans="1:15" ht="20.25" hidden="1" customHeight="1" x14ac:dyDescent="0.3">
      <c r="A32" s="21">
        <v>23</v>
      </c>
      <c r="B32" s="27" t="s">
        <v>28</v>
      </c>
      <c r="C32" s="44">
        <v>0</v>
      </c>
      <c r="D32" s="352">
        <v>0</v>
      </c>
      <c r="E32" s="44">
        <f t="shared" si="0"/>
        <v>0</v>
      </c>
      <c r="F32" s="353">
        <v>0</v>
      </c>
      <c r="G32" s="352">
        <v>0</v>
      </c>
      <c r="H32" s="44">
        <f t="shared" si="1"/>
        <v>0</v>
      </c>
      <c r="I32" s="11"/>
      <c r="J32" s="281">
        <f>C32-ДС_2019_Пр.9!C32</f>
        <v>0</v>
      </c>
      <c r="K32" s="307">
        <f>D32-ДС_2019_Пр.9!D32</f>
        <v>0</v>
      </c>
      <c r="L32" s="281">
        <f>F32-ДС_2019_Пр.9!F32</f>
        <v>0</v>
      </c>
      <c r="M32" s="307">
        <f>G32-ДС_2019_Пр.9!G32</f>
        <v>0</v>
      </c>
      <c r="O32" s="143"/>
    </row>
    <row r="33" spans="1:15" ht="20.25" hidden="1" customHeight="1" x14ac:dyDescent="0.3">
      <c r="A33" s="21">
        <v>24</v>
      </c>
      <c r="B33" s="27" t="s">
        <v>29</v>
      </c>
      <c r="C33" s="44">
        <v>0</v>
      </c>
      <c r="D33" s="352">
        <v>0</v>
      </c>
      <c r="E33" s="44">
        <f t="shared" si="0"/>
        <v>0</v>
      </c>
      <c r="F33" s="353">
        <v>0</v>
      </c>
      <c r="G33" s="352">
        <v>0</v>
      </c>
      <c r="H33" s="44">
        <f t="shared" si="1"/>
        <v>0</v>
      </c>
      <c r="I33" s="11"/>
      <c r="J33" s="281">
        <f>C33-ДС_2019_Пр.9!C33</f>
        <v>0</v>
      </c>
      <c r="K33" s="307">
        <f>D33-ДС_2019_Пр.9!D33</f>
        <v>0</v>
      </c>
      <c r="L33" s="281">
        <f>F33-ДС_2019_Пр.9!F33</f>
        <v>0</v>
      </c>
      <c r="M33" s="307">
        <f>G33-ДС_2019_Пр.9!G33</f>
        <v>0</v>
      </c>
      <c r="O33" s="143"/>
    </row>
    <row r="34" spans="1:15" ht="20.25" hidden="1" customHeight="1" x14ac:dyDescent="0.3">
      <c r="A34" s="21">
        <v>25</v>
      </c>
      <c r="B34" s="27" t="s">
        <v>30</v>
      </c>
      <c r="C34" s="44">
        <v>0</v>
      </c>
      <c r="D34" s="352">
        <v>0</v>
      </c>
      <c r="E34" s="44">
        <f t="shared" si="0"/>
        <v>0</v>
      </c>
      <c r="F34" s="353">
        <v>0</v>
      </c>
      <c r="G34" s="352">
        <v>0</v>
      </c>
      <c r="H34" s="44">
        <f t="shared" si="1"/>
        <v>0</v>
      </c>
      <c r="I34" s="11"/>
      <c r="J34" s="281">
        <f>C34-ДС_2019_Пр.9!C34</f>
        <v>0</v>
      </c>
      <c r="K34" s="307">
        <f>D34-ДС_2019_Пр.9!D34</f>
        <v>0</v>
      </c>
      <c r="L34" s="281">
        <f>F34-ДС_2019_Пр.9!F34</f>
        <v>0</v>
      </c>
      <c r="M34" s="307">
        <f>G34-ДС_2019_Пр.9!G34</f>
        <v>0</v>
      </c>
      <c r="O34" s="143"/>
    </row>
    <row r="35" spans="1:15" ht="20.25" hidden="1" customHeight="1" x14ac:dyDescent="0.3">
      <c r="A35" s="21">
        <v>26</v>
      </c>
      <c r="B35" s="27" t="s">
        <v>31</v>
      </c>
      <c r="C35" s="44">
        <v>0</v>
      </c>
      <c r="D35" s="352">
        <v>0</v>
      </c>
      <c r="E35" s="44">
        <f t="shared" si="0"/>
        <v>0</v>
      </c>
      <c r="F35" s="353">
        <v>0</v>
      </c>
      <c r="G35" s="352">
        <v>0</v>
      </c>
      <c r="H35" s="44">
        <f t="shared" si="1"/>
        <v>0</v>
      </c>
      <c r="I35" s="11"/>
      <c r="J35" s="281">
        <f>C35-ДС_2019_Пр.9!C35</f>
        <v>0</v>
      </c>
      <c r="K35" s="307">
        <f>D35-ДС_2019_Пр.9!D35</f>
        <v>0</v>
      </c>
      <c r="L35" s="281">
        <f>F35-ДС_2019_Пр.9!F35</f>
        <v>0</v>
      </c>
      <c r="M35" s="307">
        <f>G35-ДС_2019_Пр.9!G35</f>
        <v>0</v>
      </c>
      <c r="O35" s="143"/>
    </row>
    <row r="36" spans="1:15" ht="26.25" customHeight="1" x14ac:dyDescent="0.3">
      <c r="A36" s="21">
        <v>6</v>
      </c>
      <c r="B36" s="27" t="s">
        <v>32</v>
      </c>
      <c r="C36" s="44">
        <v>0</v>
      </c>
      <c r="D36" s="352">
        <v>0</v>
      </c>
      <c r="E36" s="44">
        <f t="shared" si="0"/>
        <v>0</v>
      </c>
      <c r="F36" s="353">
        <f>((440728.75+4851.54)-358266.81)+12941.06</f>
        <v>100254.53999999998</v>
      </c>
      <c r="G36" s="352">
        <f>(49-38)+1</f>
        <v>12</v>
      </c>
      <c r="H36" s="353">
        <f t="shared" si="1"/>
        <v>8354.5499999999993</v>
      </c>
      <c r="I36" s="11"/>
      <c r="J36" s="281">
        <f>C36-ДС_2019_Пр.9!C36</f>
        <v>0</v>
      </c>
      <c r="K36" s="307">
        <f>D36-ДС_2019_Пр.9!D36</f>
        <v>0</v>
      </c>
      <c r="L36" s="281">
        <f>F36-ДС_2019_Пр.9!F36</f>
        <v>0</v>
      </c>
      <c r="M36" s="307">
        <f>G36-ДС_2019_Пр.9!G36</f>
        <v>0</v>
      </c>
      <c r="O36" s="143"/>
    </row>
    <row r="37" spans="1:15" ht="20.25" hidden="1" customHeight="1" x14ac:dyDescent="0.3">
      <c r="A37" s="21">
        <v>28</v>
      </c>
      <c r="B37" s="27" t="s">
        <v>33</v>
      </c>
      <c r="C37" s="44">
        <v>0</v>
      </c>
      <c r="D37" s="352">
        <v>0</v>
      </c>
      <c r="E37" s="44">
        <f t="shared" si="0"/>
        <v>0</v>
      </c>
      <c r="F37" s="284">
        <v>0</v>
      </c>
      <c r="G37" s="285">
        <v>0</v>
      </c>
      <c r="H37" s="353">
        <f t="shared" si="1"/>
        <v>0</v>
      </c>
      <c r="I37" s="11"/>
      <c r="J37" s="281">
        <f>C37-ДС_2019_Пр.9!C37</f>
        <v>0</v>
      </c>
      <c r="K37" s="307">
        <f>D37-ДС_2019_Пр.9!D37</f>
        <v>0</v>
      </c>
      <c r="L37" s="281">
        <f>F37-ДС_2019_Пр.9!F37</f>
        <v>0</v>
      </c>
      <c r="M37" s="307">
        <f>G37-ДС_2019_Пр.9!G37</f>
        <v>0</v>
      </c>
      <c r="O37" s="143"/>
    </row>
    <row r="38" spans="1:15" ht="27.75" customHeight="1" x14ac:dyDescent="0.3">
      <c r="A38" s="21">
        <v>7</v>
      </c>
      <c r="B38" s="27" t="s">
        <v>34</v>
      </c>
      <c r="C38" s="44">
        <v>0</v>
      </c>
      <c r="D38" s="352">
        <v>0</v>
      </c>
      <c r="E38" s="44">
        <f t="shared" si="0"/>
        <v>0</v>
      </c>
      <c r="F38" s="301">
        <v>5280594.47</v>
      </c>
      <c r="G38" s="302">
        <f>135+38+41+108</f>
        <v>322</v>
      </c>
      <c r="H38" s="353">
        <f t="shared" si="1"/>
        <v>16399.36</v>
      </c>
      <c r="I38" s="11"/>
      <c r="J38" s="281">
        <f>C38-ДС_2019_Пр.9!C38</f>
        <v>0</v>
      </c>
      <c r="K38" s="307">
        <f>D38-ДС_2019_Пр.9!D38</f>
        <v>0</v>
      </c>
      <c r="L38" s="281">
        <f>F38-ДС_2019_Пр.9!F38</f>
        <v>1814800.6499999994</v>
      </c>
      <c r="M38" s="307">
        <f>G38-ДС_2019_Пр.9!G38</f>
        <v>108</v>
      </c>
      <c r="O38" s="143"/>
    </row>
    <row r="39" spans="1:15" ht="20.25" hidden="1" customHeight="1" x14ac:dyDescent="0.3">
      <c r="A39" s="21">
        <v>30</v>
      </c>
      <c r="B39" s="27" t="s">
        <v>35</v>
      </c>
      <c r="C39" s="44">
        <v>0</v>
      </c>
      <c r="D39" s="352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81">
        <f>C39-ДС_2019_Пр.9!C39</f>
        <v>0</v>
      </c>
      <c r="K39" s="307">
        <f>D39-ДС_2019_Пр.9!D39</f>
        <v>0</v>
      </c>
      <c r="L39" s="281">
        <f>F39-ДС_2019_Пр.9!F39</f>
        <v>0</v>
      </c>
      <c r="M39" s="307">
        <f>G39-ДС_2019_Пр.9!G39</f>
        <v>0</v>
      </c>
    </row>
    <row r="40" spans="1:15" ht="20.25" hidden="1" customHeight="1" x14ac:dyDescent="0.3">
      <c r="A40" s="21">
        <v>31</v>
      </c>
      <c r="B40" s="27" t="s">
        <v>36</v>
      </c>
      <c r="C40" s="44">
        <v>0</v>
      </c>
      <c r="D40" s="352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81">
        <f>C40-ДС_2019_Пр.9!C40</f>
        <v>0</v>
      </c>
      <c r="K40" s="307">
        <f>D40-ДС_2019_Пр.9!D40</f>
        <v>0</v>
      </c>
      <c r="L40" s="281">
        <f>F40-ДС_2019_Пр.9!F40</f>
        <v>0</v>
      </c>
      <c r="M40" s="307">
        <f>G40-ДС_2019_Пр.9!G40</f>
        <v>0</v>
      </c>
    </row>
    <row r="41" spans="1:15" ht="26.25" customHeight="1" x14ac:dyDescent="0.3">
      <c r="A41" s="21">
        <v>8</v>
      </c>
      <c r="B41" s="27" t="s">
        <v>37</v>
      </c>
      <c r="C41" s="44">
        <v>0</v>
      </c>
      <c r="D41" s="352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81">
        <f>C41-ДС_2019_Пр.9!C41</f>
        <v>0</v>
      </c>
      <c r="K41" s="307">
        <f>D41-ДС_2019_Пр.9!D41</f>
        <v>0</v>
      </c>
      <c r="L41" s="281">
        <f>F41-ДС_2019_Пр.9!F41</f>
        <v>0</v>
      </c>
      <c r="M41" s="307">
        <f>G41-ДС_2019_Пр.9!G41</f>
        <v>0</v>
      </c>
    </row>
    <row r="42" spans="1:15" ht="20.25" hidden="1" customHeight="1" x14ac:dyDescent="0.3">
      <c r="A42" s="21">
        <v>33</v>
      </c>
      <c r="B42" s="27" t="s">
        <v>38</v>
      </c>
      <c r="C42" s="44">
        <v>0</v>
      </c>
      <c r="D42" s="352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81">
        <f>C42-ДС_2019_Пр.9!C42</f>
        <v>0</v>
      </c>
      <c r="K42" s="307">
        <f>D42-ДС_2019_Пр.9!D42</f>
        <v>0</v>
      </c>
      <c r="L42" s="281">
        <f>F42-ДС_2019_Пр.9!F42</f>
        <v>0</v>
      </c>
      <c r="M42" s="307">
        <f>G42-ДС_2019_Пр.9!G42</f>
        <v>0</v>
      </c>
    </row>
    <row r="43" spans="1:15" ht="37.5" hidden="1" customHeight="1" x14ac:dyDescent="0.3">
      <c r="A43" s="21">
        <v>34</v>
      </c>
      <c r="B43" s="27" t="s">
        <v>39</v>
      </c>
      <c r="C43" s="44">
        <v>0</v>
      </c>
      <c r="D43" s="352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81">
        <f>C43-ДС_2019_Пр.9!C43</f>
        <v>0</v>
      </c>
      <c r="K43" s="307">
        <f>D43-ДС_2019_Пр.9!D43</f>
        <v>0</v>
      </c>
      <c r="L43" s="281">
        <f>F43-ДС_2019_Пр.9!F43</f>
        <v>0</v>
      </c>
      <c r="M43" s="307">
        <f>G43-ДС_2019_Пр.9!G43</f>
        <v>0</v>
      </c>
    </row>
    <row r="44" spans="1:15" ht="18.75" hidden="1" customHeight="1" x14ac:dyDescent="0.3">
      <c r="A44" s="21">
        <v>35</v>
      </c>
      <c r="B44" s="27" t="s">
        <v>40</v>
      </c>
      <c r="C44" s="44">
        <v>0</v>
      </c>
      <c r="D44" s="352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81">
        <f>C44-ДС_2019_Пр.9!C44</f>
        <v>0</v>
      </c>
      <c r="K44" s="307">
        <f>D44-ДС_2019_Пр.9!D44</f>
        <v>0</v>
      </c>
      <c r="L44" s="281">
        <f>F44-ДС_2019_Пр.9!F44</f>
        <v>0</v>
      </c>
      <c r="M44" s="307">
        <f>G44-ДС_2019_Пр.9!G44</f>
        <v>0</v>
      </c>
    </row>
    <row r="45" spans="1:15" ht="37.5" hidden="1" customHeight="1" x14ac:dyDescent="0.3">
      <c r="A45" s="21">
        <v>36</v>
      </c>
      <c r="B45" s="27" t="s">
        <v>41</v>
      </c>
      <c r="C45" s="44">
        <v>0</v>
      </c>
      <c r="D45" s="352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81">
        <f>C45-ДС_2019_Пр.9!C45</f>
        <v>0</v>
      </c>
      <c r="K45" s="307">
        <f>D45-ДС_2019_Пр.9!D45</f>
        <v>0</v>
      </c>
      <c r="L45" s="281">
        <f>F45-ДС_2019_Пр.9!F45</f>
        <v>0</v>
      </c>
      <c r="M45" s="307">
        <f>G45-ДС_2019_Пр.9!G45</f>
        <v>0</v>
      </c>
    </row>
    <row r="46" spans="1:15" ht="37.5" hidden="1" customHeight="1" x14ac:dyDescent="0.3">
      <c r="A46" s="21">
        <v>37</v>
      </c>
      <c r="B46" s="27" t="s">
        <v>42</v>
      </c>
      <c r="C46" s="44">
        <v>0</v>
      </c>
      <c r="D46" s="352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81">
        <f>C46-ДС_2019_Пр.9!C46</f>
        <v>0</v>
      </c>
      <c r="K46" s="307">
        <f>D46-ДС_2019_Пр.9!D46</f>
        <v>0</v>
      </c>
      <c r="L46" s="281">
        <f>F46-ДС_2019_Пр.9!F46</f>
        <v>0</v>
      </c>
      <c r="M46" s="307">
        <f>G46-ДС_2019_Пр.9!G46</f>
        <v>0</v>
      </c>
    </row>
    <row r="47" spans="1:15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81">
        <f>C47-ДС_2019_Пр.9!C47</f>
        <v>0</v>
      </c>
      <c r="K47" s="307">
        <f>D47-ДС_2019_Пр.9!D47</f>
        <v>0</v>
      </c>
      <c r="L47" s="281">
        <f>F47-ДС_2019_Пр.9!F47</f>
        <v>0</v>
      </c>
      <c r="M47" s="307">
        <f>G47-ДС_2019_Пр.9!G47</f>
        <v>0</v>
      </c>
    </row>
    <row r="48" spans="1:15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81">
        <f>C48-ДС_2019_Пр.9!C48</f>
        <v>0</v>
      </c>
      <c r="K48" s="307">
        <f>D48-ДС_2019_Пр.9!D48</f>
        <v>0</v>
      </c>
      <c r="L48" s="281">
        <f>F48-ДС_2019_Пр.9!F48</f>
        <v>0</v>
      </c>
      <c r="M48" s="307">
        <f>G48-ДС_2019_Пр.9!G48</f>
        <v>0</v>
      </c>
    </row>
    <row r="49" spans="1:13" ht="20.25" hidden="1" customHeight="1" x14ac:dyDescent="0.3">
      <c r="A49" s="21">
        <v>38</v>
      </c>
      <c r="B49" s="22" t="s">
        <v>45</v>
      </c>
      <c r="C49" s="44">
        <v>0</v>
      </c>
      <c r="D49" s="352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81">
        <f>C49-ДС_2019_Пр.9!C49</f>
        <v>0</v>
      </c>
      <c r="K49" s="307">
        <f>D49-ДС_2019_Пр.9!D49</f>
        <v>0</v>
      </c>
      <c r="L49" s="281">
        <f>F49-ДС_2019_Пр.9!F49</f>
        <v>0</v>
      </c>
      <c r="M49" s="307">
        <f>G49-ДС_2019_Пр.9!G49</f>
        <v>0</v>
      </c>
    </row>
    <row r="50" spans="1:13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81">
        <f>C50-ДС_2019_Пр.9!C50</f>
        <v>0</v>
      </c>
      <c r="K50" s="307">
        <f>D50-ДС_2019_Пр.9!D50</f>
        <v>0</v>
      </c>
      <c r="L50" s="281">
        <f>F50-ДС_2019_Пр.9!F50</f>
        <v>0</v>
      </c>
      <c r="M50" s="307">
        <f>G50-ДС_2019_Пр.9!G50</f>
        <v>0</v>
      </c>
    </row>
    <row r="51" spans="1:13" ht="37.5" hidden="1" customHeight="1" x14ac:dyDescent="0.3">
      <c r="A51" s="8">
        <v>39</v>
      </c>
      <c r="B51" s="152" t="s">
        <v>47</v>
      </c>
      <c r="C51" s="44">
        <v>0</v>
      </c>
      <c r="D51" s="352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81">
        <f>C51-ДС_2019_Пр.9!C51</f>
        <v>0</v>
      </c>
      <c r="K51" s="307">
        <f>D51-ДС_2019_Пр.9!D51</f>
        <v>0</v>
      </c>
      <c r="L51" s="281">
        <f>F51-ДС_2019_Пр.9!F51</f>
        <v>0</v>
      </c>
      <c r="M51" s="307">
        <f>G51-ДС_2019_Пр.9!G51</f>
        <v>0</v>
      </c>
    </row>
    <row r="52" spans="1:13" ht="16.5" hidden="1" customHeight="1" x14ac:dyDescent="0.3">
      <c r="A52" s="8"/>
      <c r="B52" s="152"/>
      <c r="C52" s="44">
        <v>0</v>
      </c>
      <c r="D52" s="352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81">
        <f>C52-ДС_2019_Пр.9!C52</f>
        <v>0</v>
      </c>
      <c r="K52" s="307">
        <f>D52-ДС_2019_Пр.9!D52</f>
        <v>0</v>
      </c>
      <c r="L52" s="281">
        <f>F52-ДС_2019_Пр.9!F52</f>
        <v>0</v>
      </c>
      <c r="M52" s="307">
        <f>G52-ДС_2019_Пр.9!G52</f>
        <v>0</v>
      </c>
    </row>
    <row r="53" spans="1:13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81">
        <f>C53-ДС_2019_Пр.9!C53</f>
        <v>0</v>
      </c>
      <c r="K53" s="307">
        <f>D53-ДС_2019_Пр.9!D53</f>
        <v>0</v>
      </c>
      <c r="L53" s="281">
        <f>F53-ДС_2019_Пр.9!F53</f>
        <v>0</v>
      </c>
      <c r="M53" s="307">
        <f>G53-ДС_2019_Пр.9!G53</f>
        <v>0</v>
      </c>
    </row>
    <row r="54" spans="1:13" ht="22.5" customHeight="1" x14ac:dyDescent="0.3">
      <c r="A54" s="21">
        <v>9</v>
      </c>
      <c r="B54" s="27" t="s">
        <v>49</v>
      </c>
      <c r="C54" s="353">
        <f>3171911.06-3055157.54</f>
        <v>116753.52000000002</v>
      </c>
      <c r="D54" s="352">
        <f>141-137</f>
        <v>4</v>
      </c>
      <c r="E54" s="44">
        <f t="shared" si="0"/>
        <v>29188.38</v>
      </c>
      <c r="F54" s="44">
        <v>0</v>
      </c>
      <c r="G54" s="10">
        <v>0</v>
      </c>
      <c r="H54" s="44">
        <f t="shared" si="1"/>
        <v>0</v>
      </c>
      <c r="I54" s="11"/>
      <c r="J54" s="281">
        <f>C54-ДС_2019_Пр.9!C54</f>
        <v>0</v>
      </c>
      <c r="K54" s="307">
        <f>D54-ДС_2019_Пр.9!D54</f>
        <v>0</v>
      </c>
      <c r="L54" s="281">
        <f>F54-ДС_2019_Пр.9!F54</f>
        <v>0</v>
      </c>
      <c r="M54" s="307">
        <f>G54-ДС_2019_Пр.9!G54</f>
        <v>0</v>
      </c>
    </row>
    <row r="55" spans="1:13" ht="20.25" hidden="1" customHeight="1" x14ac:dyDescent="0.3">
      <c r="A55" s="21">
        <v>41</v>
      </c>
      <c r="B55" s="27" t="s">
        <v>50</v>
      </c>
      <c r="C55" s="44">
        <v>0</v>
      </c>
      <c r="D55" s="352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81">
        <f>C55-ДС_2019_Пр.9!C55</f>
        <v>0</v>
      </c>
      <c r="K55" s="307">
        <f>D55-ДС_2019_Пр.9!D55</f>
        <v>0</v>
      </c>
      <c r="L55" s="281">
        <f>F55-ДС_2019_Пр.9!F55</f>
        <v>0</v>
      </c>
      <c r="M55" s="307">
        <f>G55-ДС_2019_Пр.9!G55</f>
        <v>0</v>
      </c>
    </row>
    <row r="56" spans="1:13" s="18" customFormat="1" ht="20.25" hidden="1" customHeight="1" x14ac:dyDescent="0.3">
      <c r="A56" s="21">
        <v>42</v>
      </c>
      <c r="B56" s="27" t="s">
        <v>51</v>
      </c>
      <c r="C56" s="44">
        <v>0</v>
      </c>
      <c r="D56" s="352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81">
        <f>C56-ДС_2019_Пр.9!C56</f>
        <v>0</v>
      </c>
      <c r="K56" s="307">
        <f>D56-ДС_2019_Пр.9!D56</f>
        <v>0</v>
      </c>
      <c r="L56" s="281">
        <f>F56-ДС_2019_Пр.9!F56</f>
        <v>0</v>
      </c>
      <c r="M56" s="307">
        <f>G56-ДС_2019_Пр.9!G56</f>
        <v>0</v>
      </c>
    </row>
    <row r="57" spans="1:13" s="18" customFormat="1" ht="20.25" hidden="1" customHeight="1" x14ac:dyDescent="0.3">
      <c r="A57" s="21">
        <v>43</v>
      </c>
      <c r="B57" s="27" t="s">
        <v>52</v>
      </c>
      <c r="C57" s="44">
        <v>0</v>
      </c>
      <c r="D57" s="352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81">
        <f>C57-ДС_2019_Пр.9!C57</f>
        <v>0</v>
      </c>
      <c r="K57" s="307">
        <f>D57-ДС_2019_Пр.9!D57</f>
        <v>0</v>
      </c>
      <c r="L57" s="281">
        <f>F57-ДС_2019_Пр.9!F57</f>
        <v>0</v>
      </c>
      <c r="M57" s="307">
        <f>G57-ДС_2019_Пр.9!G57</f>
        <v>0</v>
      </c>
    </row>
    <row r="58" spans="1:13" ht="37.5" hidden="1" customHeight="1" x14ac:dyDescent="0.3">
      <c r="A58" s="21">
        <v>44</v>
      </c>
      <c r="B58" s="26" t="s">
        <v>53</v>
      </c>
      <c r="C58" s="44">
        <v>0</v>
      </c>
      <c r="D58" s="352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81">
        <f>C58-ДС_2019_Пр.9!C58</f>
        <v>0</v>
      </c>
      <c r="K58" s="307">
        <f>D58-ДС_2019_Пр.9!D58</f>
        <v>0</v>
      </c>
      <c r="L58" s="281">
        <f>F58-ДС_2019_Пр.9!F58</f>
        <v>0</v>
      </c>
      <c r="M58" s="307">
        <f>G58-ДС_2019_Пр.9!G58</f>
        <v>0</v>
      </c>
    </row>
    <row r="59" spans="1:13" ht="20.25" hidden="1" customHeight="1" x14ac:dyDescent="0.3">
      <c r="A59" s="21">
        <v>45</v>
      </c>
      <c r="B59" s="27" t="s">
        <v>54</v>
      </c>
      <c r="C59" s="44">
        <v>0</v>
      </c>
      <c r="D59" s="352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81">
        <f>C59-ДС_2019_Пр.9!C59</f>
        <v>0</v>
      </c>
      <c r="K59" s="307">
        <f>D59-ДС_2019_Пр.9!D59</f>
        <v>0</v>
      </c>
      <c r="L59" s="281">
        <f>F59-ДС_2019_Пр.9!F59</f>
        <v>0</v>
      </c>
      <c r="M59" s="307">
        <f>G59-ДС_2019_Пр.9!G59</f>
        <v>0</v>
      </c>
    </row>
    <row r="60" spans="1:13" ht="18.75" hidden="1" customHeight="1" x14ac:dyDescent="0.3">
      <c r="A60" s="21">
        <v>46</v>
      </c>
      <c r="B60" s="27" t="s">
        <v>113</v>
      </c>
      <c r="C60" s="44">
        <v>0</v>
      </c>
      <c r="D60" s="352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81">
        <f>C60-ДС_2019_Пр.9!C60</f>
        <v>0</v>
      </c>
      <c r="K60" s="307">
        <f>D60-ДС_2019_Пр.9!D60</f>
        <v>0</v>
      </c>
      <c r="L60" s="281">
        <f>F60-ДС_2019_Пр.9!F60</f>
        <v>0</v>
      </c>
      <c r="M60" s="307">
        <f>G60-ДС_2019_Пр.9!G60</f>
        <v>0</v>
      </c>
    </row>
    <row r="61" spans="1:13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81">
        <f>C61-ДС_2019_Пр.9!C61</f>
        <v>0</v>
      </c>
      <c r="K61" s="307">
        <f>D61-ДС_2019_Пр.9!D61</f>
        <v>0</v>
      </c>
      <c r="L61" s="281">
        <f>F61-ДС_2019_Пр.9!F61</f>
        <v>0</v>
      </c>
      <c r="M61" s="307">
        <f>G61-ДС_2019_Пр.9!G61</f>
        <v>0</v>
      </c>
    </row>
    <row r="62" spans="1:13" ht="37.5" hidden="1" customHeight="1" x14ac:dyDescent="0.3">
      <c r="A62" s="21">
        <v>47</v>
      </c>
      <c r="B62" s="27" t="s">
        <v>57</v>
      </c>
      <c r="C62" s="44">
        <v>0</v>
      </c>
      <c r="D62" s="352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81">
        <f>C62-ДС_2019_Пр.9!C62</f>
        <v>0</v>
      </c>
      <c r="K62" s="307">
        <f>D62-ДС_2019_Пр.9!D62</f>
        <v>0</v>
      </c>
      <c r="L62" s="281">
        <f>F62-ДС_2019_Пр.9!F62</f>
        <v>0</v>
      </c>
      <c r="M62" s="307">
        <f>G62-ДС_2019_Пр.9!G62</f>
        <v>0</v>
      </c>
    </row>
    <row r="63" spans="1:13" s="18" customFormat="1" ht="20.25" hidden="1" customHeight="1" x14ac:dyDescent="0.3">
      <c r="A63" s="21">
        <v>48</v>
      </c>
      <c r="B63" s="27" t="s">
        <v>58</v>
      </c>
      <c r="C63" s="44">
        <v>0</v>
      </c>
      <c r="D63" s="352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81">
        <f>C63-ДС_2019_Пр.9!C63</f>
        <v>0</v>
      </c>
      <c r="K63" s="307">
        <f>D63-ДС_2019_Пр.9!D63</f>
        <v>0</v>
      </c>
      <c r="L63" s="281">
        <f>F63-ДС_2019_Пр.9!F63</f>
        <v>0</v>
      </c>
      <c r="M63" s="307">
        <f>G63-ДС_2019_Пр.9!G63</f>
        <v>0</v>
      </c>
    </row>
    <row r="64" spans="1:13" ht="20.25" hidden="1" customHeight="1" x14ac:dyDescent="0.3">
      <c r="A64" s="21">
        <v>49</v>
      </c>
      <c r="B64" s="26" t="s">
        <v>59</v>
      </c>
      <c r="C64" s="44">
        <v>0</v>
      </c>
      <c r="D64" s="352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81">
        <f>C64-ДС_2019_Пр.9!C64</f>
        <v>0</v>
      </c>
      <c r="K64" s="307">
        <f>D64-ДС_2019_Пр.9!D64</f>
        <v>0</v>
      </c>
      <c r="L64" s="281">
        <f>F64-ДС_2019_Пр.9!F64</f>
        <v>0</v>
      </c>
      <c r="M64" s="307">
        <f>G64-ДС_2019_Пр.9!G64</f>
        <v>0</v>
      </c>
    </row>
    <row r="65" spans="1:13" ht="20.25" hidden="1" customHeight="1" x14ac:dyDescent="0.3">
      <c r="A65" s="21">
        <v>50</v>
      </c>
      <c r="B65" s="26" t="s">
        <v>60</v>
      </c>
      <c r="C65" s="44">
        <v>0</v>
      </c>
      <c r="D65" s="352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81">
        <f>C65-ДС_2019_Пр.9!C65</f>
        <v>0</v>
      </c>
      <c r="K65" s="307">
        <f>D65-ДС_2019_Пр.9!D65</f>
        <v>0</v>
      </c>
      <c r="L65" s="281">
        <f>F65-ДС_2019_Пр.9!F65</f>
        <v>0</v>
      </c>
      <c r="M65" s="307">
        <f>G65-ДС_2019_Пр.9!G65</f>
        <v>0</v>
      </c>
    </row>
    <row r="66" spans="1:13" ht="20.25" hidden="1" customHeight="1" x14ac:dyDescent="0.3">
      <c r="A66" s="21">
        <v>51</v>
      </c>
      <c r="B66" s="26" t="s">
        <v>61</v>
      </c>
      <c r="C66" s="44">
        <v>0</v>
      </c>
      <c r="D66" s="352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81">
        <f>C66-ДС_2019_Пр.9!C66</f>
        <v>0</v>
      </c>
      <c r="K66" s="307">
        <f>D66-ДС_2019_Пр.9!D66</f>
        <v>0</v>
      </c>
      <c r="L66" s="281">
        <f>F66-ДС_2019_Пр.9!F66</f>
        <v>0</v>
      </c>
      <c r="M66" s="307">
        <f>G66-ДС_2019_Пр.9!G66</f>
        <v>0</v>
      </c>
    </row>
    <row r="67" spans="1:13" ht="37.5" hidden="1" customHeight="1" x14ac:dyDescent="0.3">
      <c r="A67" s="21">
        <v>52</v>
      </c>
      <c r="B67" s="26" t="s">
        <v>62</v>
      </c>
      <c r="C67" s="44">
        <v>0</v>
      </c>
      <c r="D67" s="352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81">
        <f>C67-ДС_2019_Пр.9!C67</f>
        <v>0</v>
      </c>
      <c r="K67" s="307">
        <f>D67-ДС_2019_Пр.9!D67</f>
        <v>0</v>
      </c>
      <c r="L67" s="281">
        <f>F67-ДС_2019_Пр.9!F67</f>
        <v>0</v>
      </c>
      <c r="M67" s="307">
        <f>G67-ДС_2019_Пр.9!G67</f>
        <v>0</v>
      </c>
    </row>
    <row r="68" spans="1:13" ht="20.25" hidden="1" customHeight="1" x14ac:dyDescent="0.3">
      <c r="A68" s="21">
        <v>53</v>
      </c>
      <c r="B68" s="27" t="s">
        <v>63</v>
      </c>
      <c r="C68" s="44">
        <v>0</v>
      </c>
      <c r="D68" s="352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81">
        <f>C68-ДС_2019_Пр.9!C68</f>
        <v>0</v>
      </c>
      <c r="K68" s="307">
        <f>D68-ДС_2019_Пр.9!D68</f>
        <v>0</v>
      </c>
      <c r="L68" s="281">
        <f>F68-ДС_2019_Пр.9!F68</f>
        <v>0</v>
      </c>
      <c r="M68" s="307">
        <f>G68-ДС_2019_Пр.9!G68</f>
        <v>0</v>
      </c>
    </row>
    <row r="69" spans="1:13" ht="20.25" hidden="1" customHeight="1" x14ac:dyDescent="0.3">
      <c r="A69" s="21">
        <v>54</v>
      </c>
      <c r="B69" s="26" t="s">
        <v>64</v>
      </c>
      <c r="C69" s="44">
        <v>0</v>
      </c>
      <c r="D69" s="352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81">
        <f>C69-ДС_2019_Пр.9!C69</f>
        <v>0</v>
      </c>
      <c r="K69" s="307">
        <f>D69-ДС_2019_Пр.9!D69</f>
        <v>0</v>
      </c>
      <c r="L69" s="281">
        <f>F69-ДС_2019_Пр.9!F69</f>
        <v>0</v>
      </c>
      <c r="M69" s="307">
        <f>G69-ДС_2019_Пр.9!G69</f>
        <v>0</v>
      </c>
    </row>
    <row r="70" spans="1:13" ht="20.25" hidden="1" customHeight="1" x14ac:dyDescent="0.3">
      <c r="A70" s="21">
        <v>55</v>
      </c>
      <c r="B70" s="27" t="s">
        <v>65</v>
      </c>
      <c r="C70" s="44">
        <v>0</v>
      </c>
      <c r="D70" s="352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81">
        <f>C70-ДС_2019_Пр.9!C70</f>
        <v>0</v>
      </c>
      <c r="K70" s="307">
        <f>D70-ДС_2019_Пр.9!D70</f>
        <v>0</v>
      </c>
      <c r="L70" s="281">
        <f>F70-ДС_2019_Пр.9!F70</f>
        <v>0</v>
      </c>
      <c r="M70" s="307">
        <f>G70-ДС_2019_Пр.9!G70</f>
        <v>0</v>
      </c>
    </row>
    <row r="71" spans="1:13" ht="37.5" hidden="1" customHeight="1" x14ac:dyDescent="0.3">
      <c r="A71" s="21">
        <v>56</v>
      </c>
      <c r="B71" s="27" t="s">
        <v>66</v>
      </c>
      <c r="C71" s="44">
        <v>0</v>
      </c>
      <c r="D71" s="352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81">
        <f>C71-ДС_2019_Пр.9!C71</f>
        <v>0</v>
      </c>
      <c r="K71" s="307">
        <f>D71-ДС_2019_Пр.9!D71</f>
        <v>0</v>
      </c>
      <c r="L71" s="281">
        <f>F71-ДС_2019_Пр.9!F71</f>
        <v>0</v>
      </c>
      <c r="M71" s="307">
        <f>G71-ДС_2019_Пр.9!G71</f>
        <v>0</v>
      </c>
    </row>
    <row r="72" spans="1:13" ht="20.25" hidden="1" customHeight="1" x14ac:dyDescent="0.3">
      <c r="A72" s="21">
        <v>57</v>
      </c>
      <c r="B72" s="27" t="s">
        <v>67</v>
      </c>
      <c r="C72" s="44">
        <v>0</v>
      </c>
      <c r="D72" s="352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81">
        <f>C72-ДС_2019_Пр.9!C72</f>
        <v>0</v>
      </c>
      <c r="K72" s="307">
        <f>D72-ДС_2019_Пр.9!D72</f>
        <v>0</v>
      </c>
      <c r="L72" s="281">
        <f>F72-ДС_2019_Пр.9!F72</f>
        <v>0</v>
      </c>
      <c r="M72" s="307">
        <f>G72-ДС_2019_Пр.9!G72</f>
        <v>0</v>
      </c>
    </row>
    <row r="73" spans="1:13" ht="20.25" hidden="1" customHeight="1" x14ac:dyDescent="0.3">
      <c r="A73" s="21">
        <v>58</v>
      </c>
      <c r="B73" s="26" t="s">
        <v>68</v>
      </c>
      <c r="C73" s="44">
        <v>0</v>
      </c>
      <c r="D73" s="352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81">
        <f>C73-ДС_2019_Пр.9!C73</f>
        <v>0</v>
      </c>
      <c r="K73" s="307">
        <f>D73-ДС_2019_Пр.9!D73</f>
        <v>0</v>
      </c>
      <c r="L73" s="281">
        <f>F73-ДС_2019_Пр.9!F73</f>
        <v>0</v>
      </c>
      <c r="M73" s="307">
        <f>G73-ДС_2019_Пр.9!G73</f>
        <v>0</v>
      </c>
    </row>
    <row r="74" spans="1:13" ht="20.25" hidden="1" customHeight="1" x14ac:dyDescent="0.3">
      <c r="A74" s="21">
        <v>59</v>
      </c>
      <c r="B74" s="26" t="s">
        <v>69</v>
      </c>
      <c r="C74" s="44">
        <v>0</v>
      </c>
      <c r="D74" s="352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81">
        <f>C74-ДС_2019_Пр.9!C74</f>
        <v>0</v>
      </c>
      <c r="K74" s="307">
        <f>D74-ДС_2019_Пр.9!D74</f>
        <v>0</v>
      </c>
      <c r="L74" s="281">
        <f>F74-ДС_2019_Пр.9!F74</f>
        <v>0</v>
      </c>
      <c r="M74" s="307">
        <f>G74-ДС_2019_Пр.9!G74</f>
        <v>0</v>
      </c>
    </row>
    <row r="75" spans="1:13" ht="37.5" hidden="1" customHeight="1" x14ac:dyDescent="0.3">
      <c r="A75" s="21">
        <v>60</v>
      </c>
      <c r="B75" s="26" t="s">
        <v>70</v>
      </c>
      <c r="C75" s="44">
        <v>0</v>
      </c>
      <c r="D75" s="352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81">
        <f>C75-ДС_2019_Пр.9!C75</f>
        <v>0</v>
      </c>
      <c r="K75" s="307">
        <f>D75-ДС_2019_Пр.9!D75</f>
        <v>0</v>
      </c>
      <c r="L75" s="281">
        <f>F75-ДС_2019_Пр.9!F75</f>
        <v>0</v>
      </c>
      <c r="M75" s="307">
        <f>G75-ДС_2019_Пр.9!G75</f>
        <v>0</v>
      </c>
    </row>
    <row r="76" spans="1:13" ht="37.5" hidden="1" customHeight="1" x14ac:dyDescent="0.3">
      <c r="A76" s="21">
        <v>61</v>
      </c>
      <c r="B76" s="26" t="s">
        <v>71</v>
      </c>
      <c r="C76" s="44">
        <v>0</v>
      </c>
      <c r="D76" s="352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81">
        <f>C76-ДС_2019_Пр.9!C76</f>
        <v>0</v>
      </c>
      <c r="K76" s="307">
        <f>D76-ДС_2019_Пр.9!D76</f>
        <v>0</v>
      </c>
      <c r="L76" s="281">
        <f>F76-ДС_2019_Пр.9!F76</f>
        <v>0</v>
      </c>
      <c r="M76" s="307">
        <f>G76-ДС_2019_Пр.9!G76</f>
        <v>0</v>
      </c>
    </row>
    <row r="77" spans="1:13" ht="20.25" hidden="1" customHeight="1" x14ac:dyDescent="0.3">
      <c r="A77" s="21">
        <v>62</v>
      </c>
      <c r="B77" s="27" t="s">
        <v>72</v>
      </c>
      <c r="C77" s="44">
        <v>0</v>
      </c>
      <c r="D77" s="352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81">
        <f>C77-ДС_2019_Пр.9!C77</f>
        <v>0</v>
      </c>
      <c r="K77" s="307">
        <f>D77-ДС_2019_Пр.9!D77</f>
        <v>0</v>
      </c>
      <c r="L77" s="281">
        <f>F77-ДС_2019_Пр.9!F77</f>
        <v>0</v>
      </c>
      <c r="M77" s="307">
        <f>G77-ДС_2019_Пр.9!G77</f>
        <v>0</v>
      </c>
    </row>
    <row r="78" spans="1:13" ht="20.25" hidden="1" customHeight="1" x14ac:dyDescent="0.3">
      <c r="A78" s="21">
        <v>63</v>
      </c>
      <c r="B78" s="26" t="s">
        <v>73</v>
      </c>
      <c r="C78" s="44">
        <v>0</v>
      </c>
      <c r="D78" s="352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81">
        <f>C78-ДС_2019_Пр.9!C78</f>
        <v>0</v>
      </c>
      <c r="K78" s="307">
        <f>D78-ДС_2019_Пр.9!D78</f>
        <v>0</v>
      </c>
      <c r="L78" s="281">
        <f>F78-ДС_2019_Пр.9!F78</f>
        <v>0</v>
      </c>
      <c r="M78" s="307">
        <f>G78-ДС_2019_Пр.9!G78</f>
        <v>0</v>
      </c>
    </row>
    <row r="79" spans="1:13" ht="20.25" hidden="1" customHeight="1" x14ac:dyDescent="0.3">
      <c r="A79" s="21">
        <v>64</v>
      </c>
      <c r="B79" s="153" t="s">
        <v>74</v>
      </c>
      <c r="C79" s="44">
        <v>0</v>
      </c>
      <c r="D79" s="352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81">
        <f>C79-ДС_2019_Пр.9!C79</f>
        <v>0</v>
      </c>
      <c r="K79" s="307">
        <f>D79-ДС_2019_Пр.9!D79</f>
        <v>0</v>
      </c>
      <c r="L79" s="281">
        <f>F79-ДС_2019_Пр.9!F79</f>
        <v>0</v>
      </c>
      <c r="M79" s="307">
        <f>G79-ДС_2019_Пр.9!G79</f>
        <v>0</v>
      </c>
    </row>
    <row r="80" spans="1:13" s="30" customFormat="1" ht="20.25" hidden="1" customHeight="1" x14ac:dyDescent="0.3">
      <c r="A80" s="21">
        <v>65</v>
      </c>
      <c r="B80" s="153" t="s">
        <v>75</v>
      </c>
      <c r="C80" s="44">
        <v>0</v>
      </c>
      <c r="D80" s="352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81">
        <f>C80-ДС_2019_Пр.9!C80</f>
        <v>0</v>
      </c>
      <c r="K80" s="307">
        <f>D80-ДС_2019_Пр.9!D80</f>
        <v>0</v>
      </c>
      <c r="L80" s="281">
        <f>F80-ДС_2019_Пр.9!F80</f>
        <v>0</v>
      </c>
      <c r="M80" s="307">
        <f>G80-ДС_2019_Пр.9!G80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352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81">
        <f>C81-ДС_2019_Пр.9!C81</f>
        <v>0</v>
      </c>
      <c r="K81" s="307">
        <f>D81-ДС_2019_Пр.9!D81</f>
        <v>0</v>
      </c>
      <c r="L81" s="281">
        <f>F81-ДС_2019_Пр.9!F81</f>
        <v>0</v>
      </c>
      <c r="M81" s="307">
        <f>G81-ДС_2019_Пр.9!G81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352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81">
        <f>C82-ДС_2019_Пр.9!C82</f>
        <v>0</v>
      </c>
      <c r="K82" s="307">
        <f>D82-ДС_2019_Пр.9!D82</f>
        <v>0</v>
      </c>
      <c r="L82" s="281">
        <f>F82-ДС_2019_Пр.9!F82</f>
        <v>0</v>
      </c>
      <c r="M82" s="307">
        <f>G82-ДС_2019_Пр.9!G82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81">
        <f>C83-ДС_2019_Пр.8!C83</f>
        <v>0</v>
      </c>
      <c r="K83" s="307">
        <f>D83-ДС_2019_Пр.8!D83</f>
        <v>0</v>
      </c>
      <c r="L83" s="281">
        <f>F83-ДС_2019_Пр.8!F83</f>
        <v>0</v>
      </c>
      <c r="M83" s="307">
        <f>G83-ДС_2019_Пр.8!G83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81">
        <f>C84-ДС_2019_Пр.8!C84</f>
        <v>0</v>
      </c>
      <c r="K84" s="307">
        <f>D84-ДС_2019_Пр.8!D84</f>
        <v>0</v>
      </c>
      <c r="L84" s="281">
        <f>F84-ДС_2019_Пр.8!F84</f>
        <v>0</v>
      </c>
      <c r="M84" s="307">
        <f>G84-ДС_2019_Пр.8!G84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81">
        <f>C85-ДС_2019_Пр.8!C85</f>
        <v>0</v>
      </c>
      <c r="K85" s="307">
        <f>D85-ДС_2019_Пр.8!D85</f>
        <v>0</v>
      </c>
      <c r="L85" s="281">
        <f>F85-ДС_2019_Пр.8!F85</f>
        <v>0</v>
      </c>
      <c r="M85" s="307">
        <f>G85-ДС_2019_Пр.8!G85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81">
        <f>C86-ДС_2019_Пр.8!C86</f>
        <v>0</v>
      </c>
      <c r="K86" s="307">
        <f>D86-ДС_2019_Пр.8!D86</f>
        <v>0</v>
      </c>
      <c r="L86" s="281">
        <f>F86-ДС_2019_Пр.8!F86</f>
        <v>0</v>
      </c>
      <c r="M86" s="307">
        <f>G86-ДС_2019_Пр.8!G86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81">
        <f>C87-ДС_2019_Пр.8!C87</f>
        <v>0</v>
      </c>
      <c r="K87" s="307">
        <f>D87-ДС_2019_Пр.8!D87</f>
        <v>0</v>
      </c>
      <c r="L87" s="281">
        <f>F87-ДС_2019_Пр.8!F87</f>
        <v>0</v>
      </c>
      <c r="M87" s="307">
        <f>G87-ДС_2019_Пр.8!G87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81">
        <f>C88-ДС_2019_Пр.8!C88</f>
        <v>0</v>
      </c>
      <c r="K88" s="307">
        <f>D88-ДС_2019_Пр.8!D88</f>
        <v>0</v>
      </c>
      <c r="L88" s="281">
        <f>F88-ДС_2019_Пр.8!F88</f>
        <v>0</v>
      </c>
      <c r="M88" s="307">
        <f>G88-ДС_2019_Пр.8!G88</f>
        <v>0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81">
        <f>C89-ДС_2019_Пр.8!C89</f>
        <v>0</v>
      </c>
      <c r="K89" s="307">
        <f>D89-ДС_2019_Пр.8!D89</f>
        <v>0</v>
      </c>
      <c r="L89" s="281">
        <f>F89-ДС_2019_Пр.8!F89</f>
        <v>0</v>
      </c>
      <c r="M89" s="307">
        <f>G89-ДС_2019_Пр.8!G89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81">
        <f>C90-ДС_2019_Пр.8!C90</f>
        <v>0</v>
      </c>
      <c r="K90" s="307">
        <f>D90-ДС_2019_Пр.8!D90</f>
        <v>0</v>
      </c>
      <c r="L90" s="281">
        <f>F90-ДС_2019_Пр.8!F90</f>
        <v>0</v>
      </c>
      <c r="M90" s="307">
        <f>G90-ДС_2019_Пр.8!G90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81">
        <f>C91-ДС_2019_Пр.8!C91</f>
        <v>0</v>
      </c>
      <c r="K91" s="307">
        <f>D91-ДС_2019_Пр.8!D91</f>
        <v>0</v>
      </c>
      <c r="L91" s="281">
        <f>F91-ДС_2019_Пр.8!F91</f>
        <v>0</v>
      </c>
      <c r="M91" s="307">
        <f>G91-ДС_2019_Пр.8!G91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81">
        <f>C92-ДС_2019_Пр.8!C92</f>
        <v>0</v>
      </c>
      <c r="K92" s="307">
        <f>D92-ДС_2019_Пр.8!D92</f>
        <v>0</v>
      </c>
      <c r="L92" s="281">
        <f>F92-ДС_2019_Пр.8!F92</f>
        <v>0</v>
      </c>
      <c r="M92" s="307">
        <f>G92-ДС_2019_Пр.8!G92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81">
        <f>C93-ДС_2019_Пр.8!C93</f>
        <v>0</v>
      </c>
      <c r="K93" s="307">
        <f>D93-ДС_2019_Пр.8!D93</f>
        <v>0</v>
      </c>
      <c r="L93" s="281">
        <f>F93-ДС_2019_Пр.8!F93</f>
        <v>0</v>
      </c>
      <c r="M93" s="307">
        <f>G93-ДС_2019_Пр.8!G93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81">
        <f>C94-ДС_2019_Пр.8!C94</f>
        <v>0</v>
      </c>
      <c r="K94" s="307">
        <f>D94-ДС_2019_Пр.8!D94</f>
        <v>0</v>
      </c>
      <c r="L94" s="281">
        <f>F94-ДС_2019_Пр.8!F94</f>
        <v>0</v>
      </c>
      <c r="M94" s="307">
        <f>G94-ДС_2019_Пр.8!G94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81">
        <f>C95-ДС_2019_Пр.8!C95</f>
        <v>0</v>
      </c>
      <c r="K95" s="307">
        <f>D95-ДС_2019_Пр.8!D95</f>
        <v>0</v>
      </c>
      <c r="L95" s="281">
        <f>F95-ДС_2019_Пр.8!F95</f>
        <v>0</v>
      </c>
      <c r="M95" s="307">
        <f>G95-ДС_2019_Пр.8!G95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81">
        <f>C96-ДС_2019_Пр.8!C96</f>
        <v>0</v>
      </c>
      <c r="K96" s="307">
        <f>D96-ДС_2019_Пр.8!D96</f>
        <v>0</v>
      </c>
      <c r="L96" s="281">
        <f>F96-ДС_2019_Пр.8!F96</f>
        <v>0</v>
      </c>
      <c r="M96" s="307">
        <f>G96-ДС_2019_Пр.8!G96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81">
        <f>C97-ДС_2019_Пр.8!C97</f>
        <v>0</v>
      </c>
      <c r="K97" s="307">
        <f>D97-ДС_2019_Пр.8!D97</f>
        <v>0</v>
      </c>
      <c r="L97" s="281">
        <f>F97-ДС_2019_Пр.8!F97</f>
        <v>0</v>
      </c>
      <c r="M97" s="307">
        <f>G97-ДС_2019_Пр.8!G97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81">
        <f>C98-ДС_2019_Пр.8!C98</f>
        <v>0</v>
      </c>
      <c r="K98" s="307">
        <f>D98-ДС_2019_Пр.8!D98</f>
        <v>0</v>
      </c>
      <c r="L98" s="281">
        <f>F98-ДС_2019_Пр.8!F98</f>
        <v>0</v>
      </c>
      <c r="M98" s="307">
        <f>G98-ДС_2019_Пр.8!G98</f>
        <v>0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81">
        <f>C99-ДС_2019_Пр.8!C99</f>
        <v>0</v>
      </c>
      <c r="K99" s="307">
        <f>D99-ДС_2019_Пр.8!D99</f>
        <v>0</v>
      </c>
      <c r="L99" s="281">
        <f>F99-ДС_2019_Пр.8!F99</f>
        <v>0</v>
      </c>
      <c r="M99" s="307">
        <f>G99-ДС_2019_Пр.8!G99</f>
        <v>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81">
        <f>C100-ДС_2019_Пр.8!C100</f>
        <v>0</v>
      </c>
      <c r="K100" s="307">
        <f>D100-ДС_2019_Пр.8!D100</f>
        <v>0</v>
      </c>
      <c r="L100" s="281">
        <f>F100-ДС_2019_Пр.8!F100</f>
        <v>0</v>
      </c>
      <c r="M100" s="307">
        <f>G100-ДС_2019_Пр.8!G100</f>
        <v>0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81">
        <f>C101-ДС_2019_Пр.8!C101</f>
        <v>0</v>
      </c>
      <c r="K101" s="307">
        <f>D101-ДС_2019_Пр.8!D101</f>
        <v>0</v>
      </c>
      <c r="L101" s="281">
        <f>F101-ДС_2019_Пр.8!F101</f>
        <v>0</v>
      </c>
      <c r="M101" s="307">
        <f>G101-ДС_2019_Пр.8!G101</f>
        <v>0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81">
        <f>C102-ДС_2019_Пр.8!C102</f>
        <v>0</v>
      </c>
      <c r="K102" s="307">
        <f>D102-ДС_2019_Пр.8!D102</f>
        <v>0</v>
      </c>
      <c r="L102" s="281">
        <f>F102-ДС_2019_Пр.8!F102</f>
        <v>0</v>
      </c>
      <c r="M102" s="307">
        <f>G102-ДС_2019_Пр.8!G102</f>
        <v>0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81">
        <f>C103-ДС_2019_Пр.8!C103</f>
        <v>0</v>
      </c>
      <c r="K103" s="307">
        <f>D103-ДС_2019_Пр.8!D103</f>
        <v>0</v>
      </c>
      <c r="L103" s="281">
        <f>F103-ДС_2019_Пр.8!F103</f>
        <v>0</v>
      </c>
      <c r="M103" s="307">
        <f>G103-ДС_2019_Пр.8!G103</f>
        <v>0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81">
        <f>C104-ДС_2019_Пр.8!C104</f>
        <v>0</v>
      </c>
      <c r="K104" s="307">
        <f>D104-ДС_2019_Пр.8!D104</f>
        <v>0</v>
      </c>
      <c r="L104" s="281">
        <f>F104-ДС_2019_Пр.8!F104</f>
        <v>0</v>
      </c>
      <c r="M104" s="307">
        <f>G104-ДС_2019_Пр.8!G104</f>
        <v>0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81">
        <f>C105-ДС_2019_Пр.8!C105</f>
        <v>0</v>
      </c>
      <c r="K105" s="307">
        <f>D105-ДС_2019_Пр.8!D105</f>
        <v>0</v>
      </c>
      <c r="L105" s="281">
        <f>F105-ДС_2019_Пр.8!F105</f>
        <v>0</v>
      </c>
      <c r="M105" s="307">
        <f>G105-ДС_2019_Пр.8!G105</f>
        <v>0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81">
        <f>C106-ДС_2019_Пр.8!C106</f>
        <v>0</v>
      </c>
      <c r="K106" s="307">
        <f>D106-ДС_2019_Пр.8!D106</f>
        <v>0</v>
      </c>
      <c r="L106" s="281">
        <f>F106-ДС_2019_Пр.8!F106</f>
        <v>0</v>
      </c>
      <c r="M106" s="307">
        <f>G106-ДС_2019_Пр.8!G106</f>
        <v>0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C9+C23+C27+C28+C31+C36+C38+C41+C54+C82</f>
        <v>869517269.49000001</v>
      </c>
      <c r="D107" s="16">
        <f>D9+D23+D27+D28+D31+D36+D38+D41+D54+D82</f>
        <v>11490</v>
      </c>
      <c r="E107" s="45">
        <f t="shared" si="2"/>
        <v>75676</v>
      </c>
      <c r="F107" s="45">
        <f t="shared" ref="F107:G107" si="4">F9+F23+F27+F28+F31+F36+F38+F41+F54+F82</f>
        <v>556638121.57999992</v>
      </c>
      <c r="G107" s="16">
        <f t="shared" si="4"/>
        <v>8223</v>
      </c>
      <c r="H107" s="45">
        <f t="shared" si="3"/>
        <v>67692.83</v>
      </c>
      <c r="I107" s="11"/>
      <c r="J107" s="308">
        <f>C107-ДС_2019_Пр.9!C107</f>
        <v>0</v>
      </c>
      <c r="K107" s="309">
        <f>D107-ДС_2019_Пр.8!D107</f>
        <v>0</v>
      </c>
      <c r="L107" s="308">
        <f>F107-ДС_2019_Пр.9!F107</f>
        <v>0</v>
      </c>
      <c r="M107" s="309">
        <f>G107-ДС_2019_Пр.9!G107</f>
        <v>0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353">
        <f>[2]Свод_год_ПР_27!$I111+12.28</f>
        <v>52018951.780000001</v>
      </c>
      <c r="D108" s="10">
        <v>440</v>
      </c>
      <c r="E108" s="44">
        <f t="shared" si="2"/>
        <v>118224.89</v>
      </c>
      <c r="F108" s="44">
        <v>1884053.16</v>
      </c>
      <c r="G108" s="10">
        <v>49</v>
      </c>
      <c r="H108" s="44">
        <f t="shared" si="3"/>
        <v>38450.06</v>
      </c>
      <c r="I108" s="11"/>
      <c r="J108" s="281">
        <f>C108-ДС_2019_Пр.9!C108</f>
        <v>0</v>
      </c>
      <c r="K108" s="307">
        <f>D108-ДС_2019_Пр.9!D108</f>
        <v>0</v>
      </c>
      <c r="L108" s="281">
        <f>F108-ДС_2019_Пр.9!F108</f>
        <v>0</v>
      </c>
      <c r="M108" s="307">
        <f>G108-ДС_2019_Пр.9!G108</f>
        <v>0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C107+C108</f>
        <v>921536221.26999998</v>
      </c>
      <c r="D109" s="41">
        <f>D107+D108</f>
        <v>11930</v>
      </c>
      <c r="E109" s="46">
        <f t="shared" si="2"/>
        <v>77245.279999999999</v>
      </c>
      <c r="F109" s="46">
        <f t="shared" ref="F109:G109" si="5">F107+F108</f>
        <v>558522174.73999989</v>
      </c>
      <c r="G109" s="41">
        <f t="shared" si="5"/>
        <v>8272</v>
      </c>
      <c r="H109" s="46">
        <f t="shared" si="3"/>
        <v>67519.61</v>
      </c>
      <c r="I109" s="11"/>
      <c r="J109" s="308">
        <f>C109-ДС_2019_Пр.9!C109</f>
        <v>0</v>
      </c>
      <c r="K109" s="309">
        <f>D109-ДС_2019_Пр.8!D109</f>
        <v>0</v>
      </c>
      <c r="L109" s="308">
        <f>F109-ДС_2019_Пр.9!F109</f>
        <v>0</v>
      </c>
      <c r="M109" s="309">
        <f>G109-ДС_2019_Пр.9!G109</f>
        <v>0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147047611.74-147047611.74</f>
        <v>0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81">
        <f>C110-ДС_2019_Пр.9!C110</f>
        <v>0</v>
      </c>
      <c r="K110" s="307">
        <f>D110-ДС_2019_Пр.9!D110</f>
        <v>0</v>
      </c>
      <c r="L110" s="281">
        <f>F110-ДС_2019_Пр.9!F110</f>
        <v>0</v>
      </c>
      <c r="M110" s="307">
        <f>G110-ДС_2019_Пр.9!G110</f>
        <v>0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C109+C110</f>
        <v>921536221.26999998</v>
      </c>
      <c r="D111" s="41">
        <f>D109+D110</f>
        <v>11930</v>
      </c>
      <c r="E111" s="46">
        <f t="shared" si="2"/>
        <v>77245.279999999999</v>
      </c>
      <c r="F111" s="46">
        <f t="shared" ref="F111:G111" si="6">F109+F110</f>
        <v>588002496.93999994</v>
      </c>
      <c r="G111" s="41">
        <f t="shared" si="6"/>
        <v>8272</v>
      </c>
      <c r="H111" s="46">
        <f t="shared" si="3"/>
        <v>71083.47</v>
      </c>
      <c r="I111" s="11"/>
      <c r="J111" s="308">
        <f>C111-ДС_2019_Пр.8!C111</f>
        <v>0</v>
      </c>
      <c r="K111" s="309">
        <f>D111-ДС_2019_Пр.8!D111</f>
        <v>0</v>
      </c>
      <c r="L111" s="308">
        <f>F111-ДС_2019_Пр.9!F111</f>
        <v>0</v>
      </c>
      <c r="M111" s="309">
        <f>G111-ДС_2019_Пр.9!G111</f>
        <v>0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A2:H2"/>
    <mergeCell ref="A3:A5"/>
    <mergeCell ref="B3:B5"/>
    <mergeCell ref="C3:E3"/>
    <mergeCell ref="F3:H3"/>
    <mergeCell ref="J3:M3"/>
    <mergeCell ref="D4:D5"/>
    <mergeCell ref="E4:E5"/>
    <mergeCell ref="G4:G5"/>
    <mergeCell ref="H4:H5"/>
  </mergeCells>
  <conditionalFormatting sqref="F7:H111 C7:D111">
    <cfRule type="cellIs" dxfId="344" priority="3" operator="lessThan">
      <formula>0</formula>
    </cfRule>
  </conditionalFormatting>
  <conditionalFormatting sqref="E110:E111">
    <cfRule type="cellIs" dxfId="343" priority="1" operator="lessThan">
      <formula>0</formula>
    </cfRule>
  </conditionalFormatting>
  <conditionalFormatting sqref="E7:E109">
    <cfRule type="cellIs" dxfId="342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3" orientation="landscape" r:id="rId1"/>
  <headerFooter alignWithMargins="0">
    <oddFooter>&amp;L&amp;8&amp;Z&amp;F&amp;A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16"/>
  <sheetViews>
    <sheetView zoomScale="55" zoomScaleNormal="55" workbookViewId="0">
      <pane xSplit="3" ySplit="7" topLeftCell="D11" activePane="bottomRight" state="frozen"/>
      <selection activeCell="C33" sqref="C33:D33"/>
      <selection pane="topRight" activeCell="C33" sqref="C33:D33"/>
      <selection pane="bottomLeft" activeCell="C33" sqref="C33:D33"/>
      <selection pane="bottomRight" activeCell="A2" sqref="A2:N2"/>
    </sheetView>
  </sheetViews>
  <sheetFormatPr defaultRowHeight="20.25" x14ac:dyDescent="0.3"/>
  <cols>
    <col min="1" max="1" width="10" style="1" customWidth="1"/>
    <col min="2" max="2" width="54.85546875" style="2" customWidth="1"/>
    <col min="3" max="3" width="30.85546875" style="2" customWidth="1"/>
    <col min="4" max="4" width="42.7109375" style="2" customWidth="1"/>
    <col min="5" max="5" width="35.5703125" style="2" customWidth="1"/>
    <col min="6" max="6" width="23.42578125" style="2" customWidth="1"/>
    <col min="7" max="7" width="29.28515625" style="2" customWidth="1"/>
    <col min="8" max="8" width="27.42578125" style="2" customWidth="1"/>
    <col min="9" max="9" width="30.7109375" style="2" customWidth="1"/>
    <col min="10" max="10" width="30.140625" style="2" customWidth="1"/>
    <col min="11" max="11" width="39.140625" style="2" customWidth="1"/>
    <col min="12" max="12" width="35.85546875" style="2" customWidth="1"/>
    <col min="13" max="13" width="25.28515625" style="2" customWidth="1"/>
    <col min="14" max="14" width="22.5703125" style="2" customWidth="1"/>
    <col min="15" max="15" width="21.5703125" style="2" customWidth="1"/>
    <col min="16" max="16" width="4.5703125" style="2" customWidth="1"/>
    <col min="17" max="17" width="12.7109375" style="4" hidden="1" customWidth="1"/>
    <col min="18" max="18" width="14.5703125" style="4" hidden="1" customWidth="1"/>
    <col min="19" max="20" width="15.7109375" style="4" hidden="1" customWidth="1"/>
    <col min="21" max="21" width="17.85546875" style="4" hidden="1" customWidth="1"/>
    <col min="22" max="22" width="15.7109375" style="4" hidden="1" customWidth="1"/>
    <col min="23" max="23" width="17.85546875" style="4" hidden="1" customWidth="1"/>
    <col min="24" max="24" width="16.28515625" style="4" hidden="1" customWidth="1"/>
    <col min="25" max="25" width="26.42578125" style="4" hidden="1" customWidth="1"/>
    <col min="26" max="27" width="25.28515625" style="4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130" ht="27.75" x14ac:dyDescent="0.4">
      <c r="I1" s="3"/>
      <c r="J1" s="3"/>
      <c r="K1" s="3"/>
      <c r="L1" s="226" t="s">
        <v>250</v>
      </c>
      <c r="M1" s="3"/>
      <c r="N1" s="3"/>
      <c r="O1" s="3"/>
    </row>
    <row r="2" spans="1:130" ht="131.25" customHeight="1" x14ac:dyDescent="0.3">
      <c r="A2" s="436" t="s">
        <v>558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  <c r="O2" s="385"/>
      <c r="S2" s="454"/>
      <c r="T2" s="454"/>
      <c r="U2" s="454"/>
      <c r="V2" s="454"/>
      <c r="W2" s="454"/>
      <c r="X2" s="454"/>
      <c r="Y2" s="454"/>
      <c r="Z2" s="454"/>
      <c r="AA2" s="454"/>
    </row>
    <row r="3" spans="1:130" ht="39.75" customHeight="1" x14ac:dyDescent="0.3">
      <c r="A3" s="410" t="s">
        <v>0</v>
      </c>
      <c r="B3" s="455" t="s">
        <v>517</v>
      </c>
      <c r="C3" s="458" t="s">
        <v>114</v>
      </c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60"/>
    </row>
    <row r="4" spans="1:130" ht="18.75" customHeight="1" x14ac:dyDescent="0.3">
      <c r="A4" s="411"/>
      <c r="B4" s="456"/>
      <c r="C4" s="434" t="s">
        <v>535</v>
      </c>
      <c r="D4" s="461" t="s">
        <v>536</v>
      </c>
      <c r="E4" s="434" t="s">
        <v>537</v>
      </c>
      <c r="F4" s="435" t="s">
        <v>538</v>
      </c>
      <c r="G4" s="435" t="s">
        <v>525</v>
      </c>
      <c r="H4" s="462" t="s">
        <v>510</v>
      </c>
      <c r="I4" s="434" t="s">
        <v>499</v>
      </c>
      <c r="J4" s="434" t="s">
        <v>539</v>
      </c>
      <c r="K4" s="434" t="s">
        <v>540</v>
      </c>
      <c r="L4" s="434" t="s">
        <v>541</v>
      </c>
      <c r="M4" s="435" t="s">
        <v>542</v>
      </c>
      <c r="N4" s="435" t="s">
        <v>526</v>
      </c>
      <c r="O4" s="462" t="s">
        <v>511</v>
      </c>
    </row>
    <row r="5" spans="1:130" ht="304.5" customHeight="1" x14ac:dyDescent="0.2">
      <c r="A5" s="412"/>
      <c r="B5" s="457"/>
      <c r="C5" s="434"/>
      <c r="D5" s="434"/>
      <c r="E5" s="434"/>
      <c r="F5" s="435"/>
      <c r="G5" s="435"/>
      <c r="H5" s="463"/>
      <c r="I5" s="434"/>
      <c r="J5" s="434"/>
      <c r="K5" s="434"/>
      <c r="L5" s="434"/>
      <c r="M5" s="435"/>
      <c r="N5" s="435"/>
      <c r="O5" s="463"/>
      <c r="Q5" s="290" t="s">
        <v>310</v>
      </c>
      <c r="R5" s="268" t="s">
        <v>311</v>
      </c>
      <c r="S5" s="269" t="s">
        <v>322</v>
      </c>
      <c r="T5" s="277" t="s">
        <v>362</v>
      </c>
      <c r="U5" s="268" t="s">
        <v>396</v>
      </c>
      <c r="V5" s="269" t="s">
        <v>397</v>
      </c>
      <c r="W5" s="333" t="s">
        <v>398</v>
      </c>
      <c r="X5" s="268" t="s">
        <v>314</v>
      </c>
      <c r="Y5" s="279"/>
      <c r="Z5" s="290" t="s">
        <v>310</v>
      </c>
      <c r="AA5" s="268" t="s">
        <v>311</v>
      </c>
      <c r="AB5" s="269" t="s">
        <v>322</v>
      </c>
      <c r="AC5" s="277" t="s">
        <v>362</v>
      </c>
      <c r="AD5" s="268" t="s">
        <v>396</v>
      </c>
      <c r="AE5" s="269" t="s">
        <v>400</v>
      </c>
      <c r="AF5" s="333" t="s">
        <v>399</v>
      </c>
      <c r="AG5" s="268" t="s">
        <v>314</v>
      </c>
    </row>
    <row r="6" spans="1:130" ht="21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N6" s="50">
        <v>14</v>
      </c>
      <c r="O6" s="50">
        <v>15</v>
      </c>
      <c r="Q6" s="256"/>
      <c r="R6" s="256"/>
      <c r="S6" s="257"/>
      <c r="T6" s="256"/>
      <c r="U6" s="256"/>
      <c r="V6" s="256"/>
      <c r="W6" s="256"/>
      <c r="X6" s="256"/>
      <c r="Z6" s="256"/>
      <c r="AA6" s="256"/>
      <c r="AB6" s="256"/>
      <c r="AC6" s="256"/>
      <c r="AD6" s="256"/>
      <c r="AE6" s="256"/>
      <c r="AF6" s="334"/>
      <c r="AG6" s="256"/>
    </row>
    <row r="7" spans="1:130" ht="44.25" customHeight="1" x14ac:dyDescent="0.35">
      <c r="A7" s="8">
        <v>1</v>
      </c>
      <c r="B7" s="114" t="s">
        <v>518</v>
      </c>
      <c r="C7" s="67">
        <v>1211774772.97</v>
      </c>
      <c r="D7" s="67">
        <f>ROUND(C7/12*6,2)</f>
        <v>605887386.49000001</v>
      </c>
      <c r="E7" s="67">
        <v>742820704.52999997</v>
      </c>
      <c r="F7" s="101">
        <f>IFERROR(ROUND(E7/D7*100,2),0)</f>
        <v>122.6</v>
      </c>
      <c r="G7" s="101">
        <f t="shared" ref="G7:G13" si="0">IFERROR(ROUND(E7/C7*100,2),0)</f>
        <v>61.3</v>
      </c>
      <c r="H7" s="101">
        <f>C7-E7</f>
        <v>468954068.44000006</v>
      </c>
      <c r="I7" s="67">
        <f>IFERROR(ROUND(C7/J7,2),0)</f>
        <v>101454.69</v>
      </c>
      <c r="J7" s="66">
        <v>11944</v>
      </c>
      <c r="K7" s="69">
        <f>ROUND(J7/12*6,2)</f>
        <v>5972</v>
      </c>
      <c r="L7" s="69">
        <v>5896</v>
      </c>
      <c r="M7" s="101">
        <f>IFERROR(ROUND(L7/K7*100,2),0)</f>
        <v>98.73</v>
      </c>
      <c r="N7" s="101">
        <f t="shared" ref="N7:N13" si="1">IFERROR(ROUND(L7/J7*100,2),0)</f>
        <v>49.36</v>
      </c>
      <c r="O7" s="367">
        <f>J7-L7</f>
        <v>6048</v>
      </c>
      <c r="Q7" s="273">
        <f>'[4]1_кв_2019'!CF19+'[4]1_кв_2019'!CL19</f>
        <v>2827</v>
      </c>
      <c r="R7" s="252">
        <f>'[5]2_кв_2019_нов'!$CF$19+'[5]2_кв_2019_нов'!$CL$19</f>
        <v>3985</v>
      </c>
      <c r="S7" s="252">
        <f>ROUND(R7/3*2,0)</f>
        <v>2657</v>
      </c>
      <c r="T7" s="273">
        <f>Q7+R7</f>
        <v>6812</v>
      </c>
      <c r="U7" s="252">
        <f>'[5]3_кв_2019_нов'!$CF19+'[5]3_кв_2019_нов'!$CL19</f>
        <v>1805</v>
      </c>
      <c r="V7" s="252">
        <f>ROUND(U7/3,0)</f>
        <v>602</v>
      </c>
      <c r="W7" s="254">
        <f>T7+V7</f>
        <v>7414</v>
      </c>
      <c r="X7" s="252">
        <f>K7-W7</f>
        <v>-1442</v>
      </c>
      <c r="Y7" s="291">
        <f>ROUND(L7/W7*100,2)</f>
        <v>79.53</v>
      </c>
      <c r="Z7" s="270">
        <f>'[6]СВОД_МО _8'!$AA$17</f>
        <v>178721843.18000001</v>
      </c>
      <c r="AA7" s="253">
        <f>'[7]СВОД_МО _10'!$AP17</f>
        <v>219720503.44999999</v>
      </c>
      <c r="AB7" s="253"/>
      <c r="AC7" s="270">
        <f>Z7+AA7</f>
        <v>398442346.63</v>
      </c>
      <c r="AD7" s="253">
        <f>'[7]СВОД_МО _10'!$BE17</f>
        <v>223496186.90000001</v>
      </c>
      <c r="AE7" s="253">
        <f>ROUND(AD7/3,2)</f>
        <v>74498728.969999999</v>
      </c>
      <c r="AF7" s="255">
        <f>AC7+AE7</f>
        <v>472941075.60000002</v>
      </c>
      <c r="AG7" s="253">
        <f>D7-AF7</f>
        <v>132946310.88999999</v>
      </c>
      <c r="AH7" s="291">
        <f>ROUND(E7/AF7*100,2)</f>
        <v>157.06</v>
      </c>
      <c r="AJ7" s="143">
        <f>AA7-'[8]СВОД_МО _8'!AP17</f>
        <v>40998660.280000001</v>
      </c>
    </row>
    <row r="8" spans="1:130" s="32" customFormat="1" ht="81" customHeight="1" x14ac:dyDescent="0.35">
      <c r="A8" s="392">
        <v>2</v>
      </c>
      <c r="B8" s="116" t="s">
        <v>77</v>
      </c>
      <c r="C8" s="67">
        <v>41792502.619999997</v>
      </c>
      <c r="D8" s="67">
        <f>ROUND(C8/12*6,2)</f>
        <v>20896251.309999999</v>
      </c>
      <c r="E8" s="67">
        <v>29057773.559999999</v>
      </c>
      <c r="F8" s="101">
        <f t="shared" ref="F8" si="2">IFERROR(ROUND(E8/D8*100,2),0)</f>
        <v>139.06</v>
      </c>
      <c r="G8" s="101">
        <f t="shared" si="0"/>
        <v>69.53</v>
      </c>
      <c r="H8" s="101">
        <f>C8-E8</f>
        <v>12734729.059999999</v>
      </c>
      <c r="I8" s="67">
        <f t="shared" ref="I8:I13" si="3">IFERROR(ROUND(C8/J8,2),0)</f>
        <v>205874.4</v>
      </c>
      <c r="J8" s="66">
        <v>203</v>
      </c>
      <c r="K8" s="69">
        <f>ROUND(J8/12*6,2)</f>
        <v>101.5</v>
      </c>
      <c r="L8" s="69">
        <v>139</v>
      </c>
      <c r="M8" s="101">
        <f>IFERROR(ROUND(L8/K8*100,2),0)</f>
        <v>136.94999999999999</v>
      </c>
      <c r="N8" s="101">
        <f t="shared" si="1"/>
        <v>68.47</v>
      </c>
      <c r="O8" s="367">
        <f t="shared" ref="O8" si="4">J8-L8</f>
        <v>64</v>
      </c>
      <c r="Q8" s="273">
        <f>'[4]1_кв_2019'!CF92+'[4]1_кв_2019'!CL92</f>
        <v>11</v>
      </c>
      <c r="R8" s="252">
        <f>'[5]2_кв_2019_нов'!$CF92</f>
        <v>11</v>
      </c>
      <c r="S8" s="252">
        <f>ROUND(R8/3*2,0)</f>
        <v>7</v>
      </c>
      <c r="T8" s="273">
        <f t="shared" ref="T8" si="5">Q8+R8</f>
        <v>22</v>
      </c>
      <c r="U8" s="252">
        <f>'[5]3_кв_2019_нов'!$CF92+'[5]3_кв_2019_нов'!$CL92</f>
        <v>11</v>
      </c>
      <c r="V8" s="252">
        <f>ROUND(U8/3,0)</f>
        <v>4</v>
      </c>
      <c r="W8" s="254">
        <f>T8+V8</f>
        <v>26</v>
      </c>
      <c r="X8" s="252">
        <f t="shared" ref="X8" si="6">K8-W8</f>
        <v>75.5</v>
      </c>
      <c r="Y8" s="291">
        <f t="shared" ref="Y8:Y11" si="7">ROUND(L8/W8*100,2)</f>
        <v>534.62</v>
      </c>
      <c r="Z8" s="270">
        <f>'[6]СВОД_МО _8'!$AA$90</f>
        <v>1102596.57</v>
      </c>
      <c r="AA8" s="253">
        <f>'[7]СВОД_МО _10'!$AP90</f>
        <v>1102596.57</v>
      </c>
      <c r="AB8" s="253"/>
      <c r="AC8" s="270">
        <f>Z8+AA8</f>
        <v>2205193.14</v>
      </c>
      <c r="AD8" s="253">
        <f>'[7]СВОД_МО _10'!$BE90</f>
        <v>1102596.57</v>
      </c>
      <c r="AE8" s="253">
        <f t="shared" ref="AE8" si="8">ROUND(AD8/3,2)</f>
        <v>367532.19</v>
      </c>
      <c r="AF8" s="255">
        <f>AC8+AE8</f>
        <v>2572725.33</v>
      </c>
      <c r="AG8" s="253">
        <f t="shared" ref="AG8" si="9">D8-AF8</f>
        <v>18323525.979999997</v>
      </c>
      <c r="AH8" s="291">
        <f t="shared" ref="AH8:AH11" si="10">ROUND(E8/AF8*100,2)</f>
        <v>1129.45</v>
      </c>
      <c r="AJ8" s="143">
        <f>AA8-'[8]СВОД_МО _8'!AP90</f>
        <v>0</v>
      </c>
    </row>
    <row r="9" spans="1:130" s="4" customFormat="1" ht="21.75" x14ac:dyDescent="0.3">
      <c r="A9" s="14"/>
      <c r="B9" s="36" t="s">
        <v>509</v>
      </c>
      <c r="C9" s="70">
        <f>SUM(C7:C8)</f>
        <v>1253567275.5899999</v>
      </c>
      <c r="D9" s="70">
        <f>SUM(D7:D8)</f>
        <v>626783637.79999995</v>
      </c>
      <c r="E9" s="70">
        <f>SUM(E7:E8)</f>
        <v>771878478.08999991</v>
      </c>
      <c r="F9" s="73">
        <f t="shared" ref="F9" si="11">IFERROR(ROUND(E9/D9*100,2),0)</f>
        <v>123.15</v>
      </c>
      <c r="G9" s="73">
        <f t="shared" ref="G9" si="12">IFERROR(ROUND(E9/C9*100,2),0)</f>
        <v>61.57</v>
      </c>
      <c r="H9" s="73">
        <f>C9-E9</f>
        <v>481688797.5</v>
      </c>
      <c r="I9" s="70">
        <f t="shared" si="3"/>
        <v>103199.74</v>
      </c>
      <c r="J9" s="71">
        <f>SUM(J7:J8)</f>
        <v>12147</v>
      </c>
      <c r="K9" s="72">
        <f>SUM(K7:K8)</f>
        <v>6073.5</v>
      </c>
      <c r="L9" s="72">
        <f>SUM(L7:L8)</f>
        <v>6035</v>
      </c>
      <c r="M9" s="73">
        <f>IFERROR(ROUND(L9/K9*100,2),0)-0.01</f>
        <v>99.36</v>
      </c>
      <c r="N9" s="73">
        <f t="shared" ref="N9" si="13">IFERROR(ROUND(L9/J9*100,2),0)</f>
        <v>49.68</v>
      </c>
      <c r="O9" s="72">
        <f t="shared" ref="O9" si="14">J9-L9</f>
        <v>6112</v>
      </c>
      <c r="P9" s="2"/>
      <c r="Q9" s="256"/>
      <c r="R9" s="256"/>
      <c r="S9" s="256"/>
      <c r="T9" s="256"/>
      <c r="U9" s="256"/>
      <c r="V9" s="256"/>
      <c r="W9" s="334"/>
      <c r="X9" s="256"/>
      <c r="Y9" s="291" t="e">
        <f t="shared" si="7"/>
        <v>#DIV/0!</v>
      </c>
      <c r="Z9" s="256"/>
      <c r="AA9" s="256"/>
      <c r="AB9" s="278"/>
      <c r="AC9" s="278"/>
      <c r="AD9" s="256"/>
      <c r="AE9" s="256"/>
      <c r="AF9" s="334"/>
      <c r="AG9" s="278"/>
      <c r="AH9" s="291" t="e">
        <f t="shared" si="10"/>
        <v>#DIV/0!</v>
      </c>
      <c r="AI9" s="2"/>
      <c r="AJ9" s="143">
        <f>AA9-'[8]СВОД_МО _8'!AP114</f>
        <v>-1102596.57</v>
      </c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</row>
    <row r="10" spans="1:130" s="4" customFormat="1" ht="105.75" customHeight="1" x14ac:dyDescent="0.35">
      <c r="A10" s="393">
        <v>3</v>
      </c>
      <c r="B10" s="112" t="s">
        <v>533</v>
      </c>
      <c r="C10" s="67">
        <v>33134472.190000001</v>
      </c>
      <c r="D10" s="67">
        <f>ROUND(C10/12*6,2)</f>
        <v>16567236.1</v>
      </c>
      <c r="E10" s="67">
        <v>17184009.370000001</v>
      </c>
      <c r="F10" s="101">
        <f>IFERROR(ROUND(E10/D10*100,2),0)</f>
        <v>103.72</v>
      </c>
      <c r="G10" s="101">
        <f t="shared" si="0"/>
        <v>51.86</v>
      </c>
      <c r="H10" s="101">
        <f>C10-E10</f>
        <v>15950462.82</v>
      </c>
      <c r="I10" s="67">
        <f t="shared" si="3"/>
        <v>129431.53</v>
      </c>
      <c r="J10" s="66">
        <v>256</v>
      </c>
      <c r="K10" s="69">
        <f>ROUND(J10/12*6,2)</f>
        <v>128</v>
      </c>
      <c r="L10" s="69">
        <v>159</v>
      </c>
      <c r="M10" s="101">
        <v>124.22</v>
      </c>
      <c r="N10" s="101">
        <f t="shared" si="1"/>
        <v>62.11</v>
      </c>
      <c r="O10" s="367">
        <f t="shared" ref="O10" si="15">J10-L10</f>
        <v>97</v>
      </c>
      <c r="P10" s="2"/>
      <c r="Q10" s="273">
        <f>'[4]1_кв_2019'!CF118+'[4]1_кв_2019'!CL118</f>
        <v>110</v>
      </c>
      <c r="R10" s="252">
        <f>'[5]2_кв_2019_нов'!$CF$119</f>
        <v>110</v>
      </c>
      <c r="S10" s="256">
        <f>ROUND(R10/3*2,0)</f>
        <v>73</v>
      </c>
      <c r="T10" s="273">
        <f>Q10+R10</f>
        <v>220</v>
      </c>
      <c r="U10" s="252">
        <f>'[5]3_кв_2019_нов'!$CF$119</f>
        <v>110</v>
      </c>
      <c r="V10" s="252">
        <f>ROUND(U10/3,0)</f>
        <v>37</v>
      </c>
      <c r="W10" s="254">
        <f>T10+V10</f>
        <v>257</v>
      </c>
      <c r="X10" s="252">
        <f t="shared" ref="X10" si="16">K10-W10</f>
        <v>-129</v>
      </c>
      <c r="Y10" s="291">
        <f t="shared" si="7"/>
        <v>61.87</v>
      </c>
      <c r="Z10" s="270">
        <f>'[6]СВОД_МО _8'!$AA$116</f>
        <v>13004734.880000001</v>
      </c>
      <c r="AA10" s="253">
        <f>'[7]СВОД_МО _10'!$AP117</f>
        <v>13004734.869999999</v>
      </c>
      <c r="AB10" s="253">
        <f>ROUND(AA10/3*2,2)</f>
        <v>8669823.25</v>
      </c>
      <c r="AC10" s="270">
        <f>Z10+AA10</f>
        <v>26009469.75</v>
      </c>
      <c r="AD10" s="253">
        <f>'[7]СВОД_МО _10'!$BE117</f>
        <v>13004734.880000001</v>
      </c>
      <c r="AE10" s="253">
        <f>ROUND(AD10/3,2)</f>
        <v>4334911.63</v>
      </c>
      <c r="AF10" s="255">
        <f>AC10+AE10</f>
        <v>30344381.379999999</v>
      </c>
      <c r="AG10" s="253">
        <f>D10-AF10</f>
        <v>-13777145.279999999</v>
      </c>
      <c r="AH10" s="291">
        <f t="shared" si="10"/>
        <v>56.63</v>
      </c>
      <c r="AI10" s="2"/>
      <c r="AJ10" s="143">
        <f>AA10-'[8]СВОД_МО _8'!AP116</f>
        <v>0</v>
      </c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</row>
    <row r="11" spans="1:130" s="4" customFormat="1" ht="54.75" customHeight="1" x14ac:dyDescent="0.3">
      <c r="A11" s="39"/>
      <c r="B11" s="83" t="s">
        <v>530</v>
      </c>
      <c r="C11" s="74">
        <f>C9+C10</f>
        <v>1286701747.78</v>
      </c>
      <c r="D11" s="74">
        <f>D9+D10</f>
        <v>643350873.89999998</v>
      </c>
      <c r="E11" s="74">
        <f>E9+E10</f>
        <v>789062487.45999992</v>
      </c>
      <c r="F11" s="77">
        <f t="shared" ref="F11" si="17">IFERROR(ROUND(E11/D11*100,2),0)</f>
        <v>122.65</v>
      </c>
      <c r="G11" s="77">
        <f t="shared" si="0"/>
        <v>61.32</v>
      </c>
      <c r="H11" s="77">
        <f>H9+H10</f>
        <v>497639260.31999999</v>
      </c>
      <c r="I11" s="74">
        <f t="shared" si="3"/>
        <v>103741.17</v>
      </c>
      <c r="J11" s="75">
        <f>J9+J10</f>
        <v>12403</v>
      </c>
      <c r="K11" s="76">
        <f>K9+K10</f>
        <v>6201.5</v>
      </c>
      <c r="L11" s="76">
        <f>L9+L10</f>
        <v>6194</v>
      </c>
      <c r="M11" s="77">
        <f>IFERROR(ROUND(L11/K11*100,2),0)</f>
        <v>99.88</v>
      </c>
      <c r="N11" s="77">
        <f t="shared" si="1"/>
        <v>49.94</v>
      </c>
      <c r="O11" s="76">
        <f>O9+O10</f>
        <v>6209</v>
      </c>
      <c r="P11" s="2"/>
      <c r="Q11" s="254" t="e">
        <f>#REF!+Q10</f>
        <v>#REF!</v>
      </c>
      <c r="R11" s="254" t="e">
        <f>#REF!+R10</f>
        <v>#REF!</v>
      </c>
      <c r="S11" s="254" t="e">
        <f>#REF!+S10</f>
        <v>#REF!</v>
      </c>
      <c r="T11" s="254" t="e">
        <f>#REF!+T10</f>
        <v>#REF!</v>
      </c>
      <c r="U11" s="254" t="e">
        <f>#REF!+U10</f>
        <v>#REF!</v>
      </c>
      <c r="V11" s="254" t="e">
        <f>#REF!+V10</f>
        <v>#REF!</v>
      </c>
      <c r="W11" s="254" t="e">
        <f>#REF!+W10</f>
        <v>#REF!</v>
      </c>
      <c r="X11" s="254" t="e">
        <f>#REF!+X10</f>
        <v>#REF!</v>
      </c>
      <c r="Y11" s="291" t="e">
        <f t="shared" si="7"/>
        <v>#REF!</v>
      </c>
      <c r="Z11" s="280" t="e">
        <f>#REF!+Z10</f>
        <v>#REF!</v>
      </c>
      <c r="AA11" s="280" t="e">
        <f>#REF!+AA10</f>
        <v>#REF!</v>
      </c>
      <c r="AB11" s="280" t="e">
        <f>#REF!+AB10</f>
        <v>#REF!</v>
      </c>
      <c r="AC11" s="280" t="e">
        <f>#REF!+AC10</f>
        <v>#REF!</v>
      </c>
      <c r="AD11" s="280" t="e">
        <f>#REF!+AD10</f>
        <v>#REF!</v>
      </c>
      <c r="AE11" s="280" t="e">
        <f>#REF!+AE10</f>
        <v>#REF!</v>
      </c>
      <c r="AF11" s="280" t="e">
        <f>#REF!+AF10</f>
        <v>#REF!</v>
      </c>
      <c r="AG11" s="280" t="e">
        <f>#REF!+AG10</f>
        <v>#REF!</v>
      </c>
      <c r="AH11" s="291" t="e">
        <f t="shared" si="10"/>
        <v>#REF!</v>
      </c>
      <c r="AI11" s="2"/>
      <c r="AJ11" s="143" t="e">
        <f>AA11-'[8]СВОД_МО _8'!AP117</f>
        <v>#REF!</v>
      </c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</row>
    <row r="12" spans="1:130" s="4" customFormat="1" ht="33.75" customHeight="1" x14ac:dyDescent="0.35">
      <c r="A12" s="393">
        <v>4</v>
      </c>
      <c r="B12" s="113" t="s">
        <v>531</v>
      </c>
      <c r="C12" s="67">
        <v>2092.2399999999998</v>
      </c>
      <c r="D12" s="67">
        <f>ROUND(C12/12*6,2)</f>
        <v>1046.1199999999999</v>
      </c>
      <c r="E12" s="67">
        <v>0</v>
      </c>
      <c r="F12" s="101">
        <f t="shared" ref="F12" si="18">IFERROR(ROUND(E12/D12*100,2),0)</f>
        <v>0</v>
      </c>
      <c r="G12" s="101">
        <f t="shared" si="0"/>
        <v>0</v>
      </c>
      <c r="H12" s="101">
        <f>C12-E12</f>
        <v>2092.2399999999998</v>
      </c>
      <c r="I12" s="67">
        <f t="shared" si="3"/>
        <v>0</v>
      </c>
      <c r="J12" s="66">
        <v>0</v>
      </c>
      <c r="K12" s="69">
        <f>ROUND(J12/12*6,2)</f>
        <v>0</v>
      </c>
      <c r="L12" s="69">
        <v>0</v>
      </c>
      <c r="M12" s="101">
        <f t="shared" ref="M12" si="19">IFERROR(ROUND(L12/K12*100,2),0)</f>
        <v>0</v>
      </c>
      <c r="N12" s="101">
        <f t="shared" si="1"/>
        <v>0</v>
      </c>
      <c r="O12" s="367">
        <f>J12-L12</f>
        <v>0</v>
      </c>
      <c r="P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</row>
    <row r="13" spans="1:130" s="4" customFormat="1" ht="26.25" customHeight="1" x14ac:dyDescent="0.3">
      <c r="A13" s="39"/>
      <c r="B13" s="83" t="s">
        <v>102</v>
      </c>
      <c r="C13" s="74">
        <f>C11+C12</f>
        <v>1286703840.02</v>
      </c>
      <c r="D13" s="74">
        <f>D11+D12</f>
        <v>643351920.01999998</v>
      </c>
      <c r="E13" s="74">
        <f>E11+E12</f>
        <v>789062487.45999992</v>
      </c>
      <c r="F13" s="77">
        <f t="shared" ref="F13" si="20">IFERROR(ROUND(E13/D13*100,2),0)</f>
        <v>122.65</v>
      </c>
      <c r="G13" s="77">
        <f t="shared" si="0"/>
        <v>61.32</v>
      </c>
      <c r="H13" s="77">
        <f>H11+H12</f>
        <v>497641352.56</v>
      </c>
      <c r="I13" s="74">
        <f t="shared" si="3"/>
        <v>103741.34</v>
      </c>
      <c r="J13" s="75">
        <f>J11+J12</f>
        <v>12403</v>
      </c>
      <c r="K13" s="76">
        <f>K11+K12</f>
        <v>6201.5</v>
      </c>
      <c r="L13" s="76">
        <f t="shared" ref="L13" si="21">L11+L12</f>
        <v>6194</v>
      </c>
      <c r="M13" s="77">
        <f>IFERROR(ROUND(L13/K13*100,2),0)-0.01</f>
        <v>99.86999999999999</v>
      </c>
      <c r="N13" s="77">
        <f t="shared" si="1"/>
        <v>49.94</v>
      </c>
      <c r="O13" s="76">
        <f>O11+O12</f>
        <v>6209</v>
      </c>
      <c r="P13" s="2"/>
      <c r="Z13" s="281" t="e">
        <f>#REF!-'[9]СВОД_МО _7'!$AA$115</f>
        <v>#REF!</v>
      </c>
      <c r="AA13" s="281" t="e">
        <f>#REF!-'[9]СВОД_МО _7'!$AP$115</f>
        <v>#REF!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</row>
    <row r="14" spans="1:130" s="4" customFormat="1" ht="30" customHeight="1" x14ac:dyDescent="0.3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</row>
    <row r="15" spans="1:130" s="4" customFormat="1" ht="95.25" customHeight="1" x14ac:dyDescent="0.3">
      <c r="A15" s="431" t="s">
        <v>146</v>
      </c>
      <c r="B15" s="432"/>
      <c r="C15" s="432"/>
      <c r="D15" s="433"/>
      <c r="E15" s="126">
        <f>ROUND(E9/L9,2)</f>
        <v>127900.33</v>
      </c>
      <c r="F15" s="2"/>
      <c r="G15" s="2"/>
      <c r="H15" s="2"/>
      <c r="I15" s="2"/>
      <c r="J15" s="2"/>
      <c r="K15" s="394"/>
      <c r="L15" s="343"/>
      <c r="M15" s="125"/>
      <c r="N15" s="125"/>
      <c r="O15" s="125"/>
      <c r="P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</row>
    <row r="16" spans="1:130" ht="91.5" customHeight="1" x14ac:dyDescent="0.3">
      <c r="A16" s="431" t="s">
        <v>145</v>
      </c>
      <c r="B16" s="432"/>
      <c r="C16" s="432"/>
      <c r="D16" s="433"/>
      <c r="E16" s="126">
        <f>ROUND(E11/L11,2)</f>
        <v>127391.43</v>
      </c>
      <c r="L16" s="125"/>
      <c r="M16" s="125"/>
      <c r="N16" s="125"/>
      <c r="O16" s="125"/>
    </row>
  </sheetData>
  <mergeCells count="20">
    <mergeCell ref="M4:M5"/>
    <mergeCell ref="H4:H5"/>
    <mergeCell ref="I4:I5"/>
    <mergeCell ref="J4:J5"/>
    <mergeCell ref="A15:D15"/>
    <mergeCell ref="A16:D16"/>
    <mergeCell ref="A2:N2"/>
    <mergeCell ref="S2:AA2"/>
    <mergeCell ref="A3:A5"/>
    <mergeCell ref="B3:B5"/>
    <mergeCell ref="C3:O3"/>
    <mergeCell ref="C4:C5"/>
    <mergeCell ref="D4:D5"/>
    <mergeCell ref="E4:E5"/>
    <mergeCell ref="F4:F5"/>
    <mergeCell ref="G4:G5"/>
    <mergeCell ref="N4:N5"/>
    <mergeCell ref="O4:O5"/>
    <mergeCell ref="K4:K5"/>
    <mergeCell ref="L4:L5"/>
  </mergeCells>
  <conditionalFormatting sqref="J7:J13 H7:H13 F7:G11 I7:I11 O7:O13 K7:N11 C7:E13">
    <cfRule type="cellIs" dxfId="341" priority="18" operator="lessThan">
      <formula>0</formula>
    </cfRule>
  </conditionalFormatting>
  <conditionalFormatting sqref="I12:I13 K13:L13 L12">
    <cfRule type="cellIs" dxfId="340" priority="17" operator="lessThan">
      <formula>0</formula>
    </cfRule>
  </conditionalFormatting>
  <conditionalFormatting sqref="M12:M13">
    <cfRule type="cellIs" dxfId="339" priority="16" operator="lessThan">
      <formula>0</formula>
    </cfRule>
  </conditionalFormatting>
  <conditionalFormatting sqref="F12:F13">
    <cfRule type="cellIs" dxfId="338" priority="15" operator="lessThan">
      <formula>0</formula>
    </cfRule>
  </conditionalFormatting>
  <conditionalFormatting sqref="G12:H13">
    <cfRule type="cellIs" dxfId="337" priority="14" operator="lessThan">
      <formula>0</formula>
    </cfRule>
  </conditionalFormatting>
  <conditionalFormatting sqref="N12:O13">
    <cfRule type="cellIs" dxfId="336" priority="13" operator="lessThan">
      <formula>0</formula>
    </cfRule>
  </conditionalFormatting>
  <conditionalFormatting sqref="K12">
    <cfRule type="cellIs" dxfId="335" priority="11" operator="lessThan">
      <formula>0</formula>
    </cfRule>
  </conditionalFormatting>
  <printOptions horizontalCentered="1"/>
  <pageMargins left="0" right="0" top="0.59055118110236227" bottom="0" header="0" footer="0"/>
  <pageSetup paperSize="9" scale="31" orientation="landscape" r:id="rId1"/>
  <headerFooter alignWithMargins="0">
    <oddFooter>&amp;L&amp;8&amp;Z&amp;F&amp;A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6"/>
  <sheetViews>
    <sheetView zoomScale="62" zoomScaleNormal="62" workbookViewId="0">
      <pane xSplit="3" ySplit="7" topLeftCell="D24" activePane="bottomRight" state="frozen"/>
      <selection activeCell="C33" sqref="C33:D33"/>
      <selection pane="topRight" activeCell="C33" sqref="C33:D33"/>
      <selection pane="bottomLeft" activeCell="C33" sqref="C33:D33"/>
      <selection pane="bottomRight" activeCell="A3" sqref="A3:A5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30.85546875" style="2" customWidth="1"/>
    <col min="4" max="4" width="38.140625" style="2" customWidth="1"/>
    <col min="5" max="5" width="29.5703125" style="2" customWidth="1"/>
    <col min="6" max="6" width="24.140625" style="2" customWidth="1"/>
    <col min="7" max="7" width="24.5703125" style="2" customWidth="1"/>
    <col min="8" max="8" width="27.42578125" style="2" customWidth="1"/>
    <col min="9" max="9" width="30.7109375" style="2" customWidth="1"/>
    <col min="10" max="10" width="27.42578125" style="2" customWidth="1"/>
    <col min="11" max="11" width="31.42578125" style="2" customWidth="1"/>
    <col min="12" max="12" width="27.7109375" style="2" customWidth="1"/>
    <col min="13" max="13" width="24.28515625" style="2" customWidth="1"/>
    <col min="14" max="14" width="19.42578125" style="2" customWidth="1"/>
    <col min="15" max="15" width="21.5703125" style="2" customWidth="1"/>
    <col min="16" max="16" width="4.5703125" style="2" customWidth="1"/>
    <col min="17" max="17" width="12.7109375" style="4" hidden="1" customWidth="1"/>
    <col min="18" max="18" width="14.5703125" style="4" hidden="1" customWidth="1"/>
    <col min="19" max="20" width="15.7109375" style="4" hidden="1" customWidth="1"/>
    <col min="21" max="21" width="17.85546875" style="4" hidden="1" customWidth="1"/>
    <col min="22" max="22" width="15.7109375" style="4" hidden="1" customWidth="1"/>
    <col min="23" max="23" width="17.85546875" style="4" hidden="1" customWidth="1"/>
    <col min="24" max="24" width="16.28515625" style="4" hidden="1" customWidth="1"/>
    <col min="25" max="25" width="26.42578125" style="4" hidden="1" customWidth="1"/>
    <col min="26" max="27" width="25.28515625" style="4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36" ht="27.75" x14ac:dyDescent="0.4">
      <c r="I1" s="3"/>
      <c r="J1" s="3"/>
      <c r="K1" s="3"/>
      <c r="L1" s="226" t="s">
        <v>251</v>
      </c>
      <c r="M1" s="3"/>
      <c r="N1" s="3"/>
      <c r="O1" s="3"/>
    </row>
    <row r="2" spans="1:36" ht="131.25" customHeight="1" x14ac:dyDescent="0.3">
      <c r="A2" s="436" t="s">
        <v>557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  <c r="O2" s="366"/>
      <c r="S2" s="454"/>
      <c r="T2" s="454"/>
      <c r="U2" s="454"/>
      <c r="V2" s="454"/>
      <c r="W2" s="454"/>
      <c r="X2" s="454"/>
      <c r="Y2" s="454"/>
      <c r="Z2" s="454"/>
      <c r="AA2" s="454"/>
    </row>
    <row r="3" spans="1:36" ht="39.75" customHeight="1" x14ac:dyDescent="0.3">
      <c r="A3" s="410" t="s">
        <v>0</v>
      </c>
      <c r="B3" s="455" t="s">
        <v>517</v>
      </c>
      <c r="C3" s="458" t="s">
        <v>115</v>
      </c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60"/>
    </row>
    <row r="4" spans="1:36" ht="18.75" customHeight="1" x14ac:dyDescent="0.3">
      <c r="A4" s="411"/>
      <c r="B4" s="456"/>
      <c r="C4" s="434" t="s">
        <v>535</v>
      </c>
      <c r="D4" s="461" t="s">
        <v>547</v>
      </c>
      <c r="E4" s="434" t="s">
        <v>548</v>
      </c>
      <c r="F4" s="435" t="s">
        <v>549</v>
      </c>
      <c r="G4" s="435" t="s">
        <v>525</v>
      </c>
      <c r="H4" s="462" t="s">
        <v>510</v>
      </c>
      <c r="I4" s="434" t="s">
        <v>499</v>
      </c>
      <c r="J4" s="434" t="s">
        <v>543</v>
      </c>
      <c r="K4" s="434" t="s">
        <v>544</v>
      </c>
      <c r="L4" s="434" t="s">
        <v>545</v>
      </c>
      <c r="M4" s="435" t="s">
        <v>546</v>
      </c>
      <c r="N4" s="435" t="s">
        <v>526</v>
      </c>
      <c r="O4" s="462" t="s">
        <v>511</v>
      </c>
    </row>
    <row r="5" spans="1:36" ht="273" customHeight="1" x14ac:dyDescent="0.2">
      <c r="A5" s="412"/>
      <c r="B5" s="457"/>
      <c r="C5" s="434"/>
      <c r="D5" s="434"/>
      <c r="E5" s="434"/>
      <c r="F5" s="435"/>
      <c r="G5" s="435"/>
      <c r="H5" s="463"/>
      <c r="I5" s="434"/>
      <c r="J5" s="434"/>
      <c r="K5" s="434"/>
      <c r="L5" s="434"/>
      <c r="M5" s="435"/>
      <c r="N5" s="435"/>
      <c r="O5" s="463"/>
      <c r="Q5" s="290" t="s">
        <v>310</v>
      </c>
      <c r="R5" s="268" t="s">
        <v>311</v>
      </c>
      <c r="S5" s="269" t="s">
        <v>322</v>
      </c>
      <c r="T5" s="277" t="s">
        <v>362</v>
      </c>
      <c r="U5" s="268" t="s">
        <v>396</v>
      </c>
      <c r="V5" s="269" t="s">
        <v>397</v>
      </c>
      <c r="W5" s="333" t="s">
        <v>398</v>
      </c>
      <c r="X5" s="268" t="s">
        <v>314</v>
      </c>
      <c r="Y5" s="279"/>
      <c r="Z5" s="290" t="s">
        <v>310</v>
      </c>
      <c r="AA5" s="268" t="s">
        <v>311</v>
      </c>
      <c r="AB5" s="269" t="s">
        <v>322</v>
      </c>
      <c r="AC5" s="277" t="s">
        <v>362</v>
      </c>
      <c r="AD5" s="268" t="s">
        <v>396</v>
      </c>
      <c r="AE5" s="269" t="s">
        <v>400</v>
      </c>
      <c r="AF5" s="333" t="s">
        <v>399</v>
      </c>
      <c r="AG5" s="268" t="s">
        <v>314</v>
      </c>
    </row>
    <row r="6" spans="1:36" ht="21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N6" s="50">
        <v>14</v>
      </c>
      <c r="O6" s="50">
        <v>15</v>
      </c>
      <c r="Q6" s="256"/>
      <c r="R6" s="256"/>
      <c r="S6" s="257"/>
      <c r="T6" s="256"/>
      <c r="U6" s="256"/>
      <c r="V6" s="256"/>
      <c r="W6" s="256"/>
      <c r="X6" s="256"/>
      <c r="Z6" s="256"/>
      <c r="AA6" s="256"/>
      <c r="AB6" s="256"/>
      <c r="AC6" s="256"/>
      <c r="AD6" s="256"/>
      <c r="AE6" s="256"/>
      <c r="AF6" s="334"/>
      <c r="AG6" s="256"/>
    </row>
    <row r="7" spans="1:36" ht="44.25" customHeight="1" x14ac:dyDescent="0.35">
      <c r="A7" s="8">
        <v>1</v>
      </c>
      <c r="B7" s="116" t="s">
        <v>516</v>
      </c>
      <c r="C7" s="67">
        <v>5710291.5899999999</v>
      </c>
      <c r="D7" s="406">
        <f>ROUND(C7/12*6,2)</f>
        <v>2855145.8</v>
      </c>
      <c r="E7" s="67">
        <v>2497052.14</v>
      </c>
      <c r="F7" s="101">
        <f>IFERROR(ROUND(E7/D7*100,2),0)</f>
        <v>87.46</v>
      </c>
      <c r="G7" s="101">
        <f t="shared" ref="G7" si="0">IFERROR(ROUND(E7/C7*100,2),0)</f>
        <v>43.73</v>
      </c>
      <c r="H7" s="101">
        <f t="shared" ref="H7" si="1">C7-E7</f>
        <v>3213239.4499999997</v>
      </c>
      <c r="I7" s="67">
        <f t="shared" ref="I7:I23" si="2">IFERROR(ROUND(C7/J7,2),0)</f>
        <v>17516.23</v>
      </c>
      <c r="J7" s="66">
        <v>326</v>
      </c>
      <c r="K7" s="69">
        <f>ROUND(J7/12*6,2)</f>
        <v>163</v>
      </c>
      <c r="L7" s="69">
        <v>128</v>
      </c>
      <c r="M7" s="101">
        <f>IFERROR(ROUND(L7/K7*100,2),0)</f>
        <v>78.53</v>
      </c>
      <c r="N7" s="101">
        <f>IFERROR(ROUND(L7/J7*100,2),0)</f>
        <v>39.26</v>
      </c>
      <c r="O7" s="367">
        <f t="shared" ref="O7" si="3">J7-L7</f>
        <v>198</v>
      </c>
      <c r="Q7" s="273">
        <f>'[4]1_кв_2019'!CF19+'[4]1_кв_2019'!CL19</f>
        <v>2827</v>
      </c>
      <c r="R7" s="252">
        <f>'[5]2_кв_2019_нов'!$CF$19+'[5]2_кв_2019_нов'!$CL$19</f>
        <v>3985</v>
      </c>
      <c r="S7" s="252">
        <f>ROUND(R7/3*2,0)</f>
        <v>2657</v>
      </c>
      <c r="T7" s="273">
        <f>Q7+R7</f>
        <v>6812</v>
      </c>
      <c r="U7" s="252">
        <f>'[5]3_кв_2019_нов'!$CF19+'[5]3_кв_2019_нов'!$CL19</f>
        <v>1805</v>
      </c>
      <c r="V7" s="252">
        <f>ROUND(U7/3,0)</f>
        <v>602</v>
      </c>
      <c r="W7" s="254">
        <f>T7+V7</f>
        <v>7414</v>
      </c>
      <c r="X7" s="252">
        <f>K7-W7</f>
        <v>-7251</v>
      </c>
      <c r="Y7" s="291">
        <f>ROUND(L7/W7*100,2)</f>
        <v>1.73</v>
      </c>
      <c r="Z7" s="270">
        <f>'[6]СВОД_МО _8'!$AA$17</f>
        <v>178721843.18000001</v>
      </c>
      <c r="AA7" s="253">
        <f>'[7]СВОД_МО _10'!$AP17</f>
        <v>219720503.44999999</v>
      </c>
      <c r="AB7" s="253"/>
      <c r="AC7" s="270">
        <f>Z7+AA7</f>
        <v>398442346.63</v>
      </c>
      <c r="AD7" s="253">
        <f>'[7]СВОД_МО _10'!$BE17</f>
        <v>223496186.90000001</v>
      </c>
      <c r="AE7" s="253">
        <f>ROUND(AD7/3,2)</f>
        <v>74498728.969999999</v>
      </c>
      <c r="AF7" s="255">
        <f>AC7+AE7</f>
        <v>472941075.60000002</v>
      </c>
      <c r="AG7" s="253">
        <f>D7-AF7</f>
        <v>-470085929.80000001</v>
      </c>
      <c r="AH7" s="291">
        <f>ROUND(E7/AF7*100,2)</f>
        <v>0.53</v>
      </c>
      <c r="AJ7" s="143">
        <f>AA7-'[8]СВОД_МО _8'!AP17</f>
        <v>40998660.280000001</v>
      </c>
    </row>
    <row r="8" spans="1:36" ht="44.25" customHeight="1" x14ac:dyDescent="0.35">
      <c r="A8" s="8">
        <v>2</v>
      </c>
      <c r="B8" s="114" t="s">
        <v>518</v>
      </c>
      <c r="C8" s="67">
        <v>960611583.57000005</v>
      </c>
      <c r="D8" s="67">
        <f t="shared" ref="D8:D18" si="4">ROUND(C8/12*6,2)</f>
        <v>480305791.79000002</v>
      </c>
      <c r="E8" s="67">
        <v>521828803.05000001</v>
      </c>
      <c r="F8" s="101">
        <f>IFERROR(ROUND(E8/D8*100,2),0)</f>
        <v>108.65</v>
      </c>
      <c r="G8" s="101">
        <f t="shared" ref="G8" si="5">IFERROR(ROUND(E8/C8*100,2),0)</f>
        <v>54.32</v>
      </c>
      <c r="H8" s="101">
        <f>C8-E8</f>
        <v>438782780.52000004</v>
      </c>
      <c r="I8" s="67">
        <f t="shared" si="2"/>
        <v>91635.18</v>
      </c>
      <c r="J8" s="66">
        <v>10483</v>
      </c>
      <c r="K8" s="69">
        <f t="shared" ref="K8:K18" si="6">ROUND(J8/12*6,2)</f>
        <v>5241.5</v>
      </c>
      <c r="L8" s="69">
        <v>4880</v>
      </c>
      <c r="M8" s="101">
        <f>IFERROR(ROUND(L8/K8*100,2),0)</f>
        <v>93.1</v>
      </c>
      <c r="N8" s="101">
        <f>IFERROR(ROUND(L8/J8*100,2),0)</f>
        <v>46.55</v>
      </c>
      <c r="O8" s="367">
        <f>J8-L8</f>
        <v>5603</v>
      </c>
      <c r="Q8" s="273"/>
      <c r="R8" s="252"/>
      <c r="S8" s="252"/>
      <c r="T8" s="273"/>
      <c r="U8" s="252"/>
      <c r="V8" s="252"/>
      <c r="W8" s="254"/>
      <c r="X8" s="252"/>
      <c r="Y8" s="291"/>
      <c r="Z8" s="270"/>
      <c r="AA8" s="253"/>
      <c r="AB8" s="253"/>
      <c r="AC8" s="270"/>
      <c r="AD8" s="253"/>
      <c r="AE8" s="253"/>
      <c r="AF8" s="255"/>
      <c r="AG8" s="253"/>
      <c r="AH8" s="291"/>
      <c r="AJ8" s="143"/>
    </row>
    <row r="9" spans="1:36" ht="44.25" customHeight="1" x14ac:dyDescent="0.35">
      <c r="A9" s="8">
        <v>3</v>
      </c>
      <c r="B9" s="114" t="s">
        <v>10</v>
      </c>
      <c r="C9" s="67">
        <v>27838317.850000001</v>
      </c>
      <c r="D9" s="67">
        <f t="shared" si="4"/>
        <v>13919158.93</v>
      </c>
      <c r="E9" s="67">
        <v>13834047.24</v>
      </c>
      <c r="F9" s="101">
        <f>IFERROR(ROUND(E9/D9*100,2),0)</f>
        <v>99.39</v>
      </c>
      <c r="G9" s="101">
        <f t="shared" ref="G9:G20" si="7">IFERROR(ROUND(E9/C9*100,2),0)</f>
        <v>49.69</v>
      </c>
      <c r="H9" s="101">
        <f t="shared" ref="H9" si="8">C9-E9</f>
        <v>14004270.610000001</v>
      </c>
      <c r="I9" s="67">
        <f t="shared" si="2"/>
        <v>12966.15</v>
      </c>
      <c r="J9" s="66">
        <v>2147</v>
      </c>
      <c r="K9" s="69">
        <f t="shared" si="6"/>
        <v>1073.5</v>
      </c>
      <c r="L9" s="69">
        <v>767</v>
      </c>
      <c r="M9" s="101">
        <f t="shared" ref="M9" si="9">IFERROR(ROUND(L9/K9*100,2),0)</f>
        <v>71.45</v>
      </c>
      <c r="N9" s="101">
        <f t="shared" ref="N9" si="10">IFERROR(ROUND(L9/J9*100,2),0)</f>
        <v>35.72</v>
      </c>
      <c r="O9" s="367">
        <f t="shared" ref="O9" si="11">J9-L9</f>
        <v>1380</v>
      </c>
      <c r="Q9" s="273"/>
      <c r="R9" s="252"/>
      <c r="S9" s="252"/>
      <c r="T9" s="273"/>
      <c r="U9" s="252"/>
      <c r="V9" s="252"/>
      <c r="W9" s="254"/>
      <c r="X9" s="252"/>
      <c r="Y9" s="291"/>
      <c r="Z9" s="270"/>
      <c r="AA9" s="253"/>
      <c r="AB9" s="253"/>
      <c r="AC9" s="270"/>
      <c r="AD9" s="253"/>
      <c r="AE9" s="253"/>
      <c r="AF9" s="255"/>
      <c r="AG9" s="253"/>
      <c r="AH9" s="291"/>
      <c r="AJ9" s="143"/>
    </row>
    <row r="10" spans="1:36" ht="44.25" customHeight="1" x14ac:dyDescent="0.35">
      <c r="A10" s="8">
        <v>4</v>
      </c>
      <c r="B10" s="116" t="s">
        <v>519</v>
      </c>
      <c r="C10" s="67">
        <v>10279985.5</v>
      </c>
      <c r="D10" s="67">
        <f t="shared" si="4"/>
        <v>5139992.75</v>
      </c>
      <c r="E10" s="67">
        <v>6220108.0099999998</v>
      </c>
      <c r="F10" s="101">
        <f t="shared" ref="F10" si="12">IFERROR(ROUND(E10/D10*100,2),0)</f>
        <v>121.01</v>
      </c>
      <c r="G10" s="101">
        <f t="shared" si="7"/>
        <v>60.51</v>
      </c>
      <c r="H10" s="101">
        <f t="shared" ref="H10:H15" si="13">C10-E10</f>
        <v>4059877.49</v>
      </c>
      <c r="I10" s="67">
        <f t="shared" si="2"/>
        <v>16343.38</v>
      </c>
      <c r="J10" s="66">
        <v>629</v>
      </c>
      <c r="K10" s="69">
        <f t="shared" si="6"/>
        <v>314.5</v>
      </c>
      <c r="L10" s="69">
        <v>358</v>
      </c>
      <c r="M10" s="101">
        <f t="shared" ref="M10:M16" si="14">IFERROR(ROUND(L10/K10*100,2),0)</f>
        <v>113.83</v>
      </c>
      <c r="N10" s="101">
        <f t="shared" ref="N10:N16" si="15">IFERROR(ROUND(L10/J10*100,2),0)</f>
        <v>56.92</v>
      </c>
      <c r="O10" s="367">
        <f t="shared" ref="O10:O15" si="16">J10-L10</f>
        <v>271</v>
      </c>
      <c r="Q10" s="273"/>
      <c r="R10" s="252"/>
      <c r="S10" s="252"/>
      <c r="T10" s="273"/>
      <c r="U10" s="252"/>
      <c r="V10" s="252"/>
      <c r="W10" s="254"/>
      <c r="X10" s="252"/>
      <c r="Y10" s="291"/>
      <c r="Z10" s="270"/>
      <c r="AA10" s="253"/>
      <c r="AB10" s="253"/>
      <c r="AC10" s="270"/>
      <c r="AD10" s="253"/>
      <c r="AE10" s="253"/>
      <c r="AF10" s="255"/>
      <c r="AG10" s="253"/>
      <c r="AH10" s="291"/>
      <c r="AJ10" s="143"/>
    </row>
    <row r="11" spans="1:36" ht="44.25" customHeight="1" x14ac:dyDescent="0.35">
      <c r="A11" s="8">
        <v>5</v>
      </c>
      <c r="B11" s="116" t="s">
        <v>514</v>
      </c>
      <c r="C11" s="67">
        <v>1468920.61</v>
      </c>
      <c r="D11" s="67">
        <f t="shared" si="4"/>
        <v>734460.31</v>
      </c>
      <c r="E11" s="67">
        <v>503779.06</v>
      </c>
      <c r="F11" s="101">
        <f>IFERROR(ROUND(E11/D11*100,2),0)</f>
        <v>68.59</v>
      </c>
      <c r="G11" s="101">
        <f t="shared" si="7"/>
        <v>34.299999999999997</v>
      </c>
      <c r="H11" s="101">
        <f t="shared" si="13"/>
        <v>965141.55</v>
      </c>
      <c r="I11" s="67">
        <f t="shared" si="2"/>
        <v>15143.51</v>
      </c>
      <c r="J11" s="66">
        <v>97</v>
      </c>
      <c r="K11" s="69">
        <f t="shared" si="6"/>
        <v>48.5</v>
      </c>
      <c r="L11" s="69">
        <v>29</v>
      </c>
      <c r="M11" s="101">
        <f t="shared" si="14"/>
        <v>59.79</v>
      </c>
      <c r="N11" s="101">
        <f t="shared" si="15"/>
        <v>29.9</v>
      </c>
      <c r="O11" s="367">
        <f t="shared" si="16"/>
        <v>68</v>
      </c>
      <c r="Q11" s="273"/>
      <c r="R11" s="252"/>
      <c r="S11" s="252"/>
      <c r="T11" s="273"/>
      <c r="U11" s="252"/>
      <c r="V11" s="252"/>
      <c r="W11" s="254"/>
      <c r="X11" s="252"/>
      <c r="Y11" s="291"/>
      <c r="Z11" s="270"/>
      <c r="AA11" s="253"/>
      <c r="AB11" s="253"/>
      <c r="AC11" s="270"/>
      <c r="AD11" s="253"/>
      <c r="AE11" s="253"/>
      <c r="AF11" s="255"/>
      <c r="AG11" s="253"/>
      <c r="AH11" s="291"/>
      <c r="AJ11" s="143"/>
    </row>
    <row r="12" spans="1:36" s="32" customFormat="1" ht="51.75" customHeight="1" x14ac:dyDescent="0.35">
      <c r="A12" s="21">
        <v>6</v>
      </c>
      <c r="B12" s="116" t="s">
        <v>515</v>
      </c>
      <c r="C12" s="67">
        <v>2106126.79</v>
      </c>
      <c r="D12" s="67">
        <f t="shared" si="4"/>
        <v>1053063.3999999999</v>
      </c>
      <c r="E12" s="67">
        <v>1401761.21</v>
      </c>
      <c r="F12" s="101">
        <f>IFERROR(ROUND(E12/D12*100,2),0)</f>
        <v>133.11000000000001</v>
      </c>
      <c r="G12" s="101">
        <f t="shared" si="7"/>
        <v>66.56</v>
      </c>
      <c r="H12" s="101">
        <f t="shared" si="13"/>
        <v>704365.58000000007</v>
      </c>
      <c r="I12" s="67">
        <f t="shared" si="2"/>
        <v>20058.349999999999</v>
      </c>
      <c r="J12" s="66">
        <v>105</v>
      </c>
      <c r="K12" s="69">
        <f t="shared" si="6"/>
        <v>52.5</v>
      </c>
      <c r="L12" s="69">
        <v>58</v>
      </c>
      <c r="M12" s="101">
        <f t="shared" si="14"/>
        <v>110.48</v>
      </c>
      <c r="N12" s="101">
        <f t="shared" si="15"/>
        <v>55.24</v>
      </c>
      <c r="O12" s="367">
        <f t="shared" si="16"/>
        <v>47</v>
      </c>
      <c r="Q12" s="273">
        <f>'[4]1_кв_2019'!CF92+'[4]1_кв_2019'!CL92</f>
        <v>11</v>
      </c>
      <c r="R12" s="252">
        <f>'[5]2_кв_2019_нов'!$CF92</f>
        <v>11</v>
      </c>
      <c r="S12" s="252">
        <f>ROUND(R12/3*2,0)</f>
        <v>7</v>
      </c>
      <c r="T12" s="273">
        <f t="shared" ref="T12" si="17">Q12+R12</f>
        <v>22</v>
      </c>
      <c r="U12" s="252">
        <f>'[5]3_кв_2019_нов'!$CF92+'[5]3_кв_2019_нов'!$CL92</f>
        <v>11</v>
      </c>
      <c r="V12" s="252">
        <f>ROUND(U12/3,0)</f>
        <v>4</v>
      </c>
      <c r="W12" s="254">
        <f>T12+V12</f>
        <v>26</v>
      </c>
      <c r="X12" s="252">
        <f t="shared" ref="X12" si="18">K12-W12</f>
        <v>26.5</v>
      </c>
      <c r="Y12" s="291">
        <f t="shared" ref="Y12:Y20" si="19">ROUND(L12/W12*100,2)</f>
        <v>223.08</v>
      </c>
      <c r="Z12" s="270">
        <f>'[6]СВОД_МО _8'!$AA$90</f>
        <v>1102596.57</v>
      </c>
      <c r="AA12" s="253">
        <f>'[7]СВОД_МО _10'!$AP90</f>
        <v>1102596.57</v>
      </c>
      <c r="AB12" s="253"/>
      <c r="AC12" s="270">
        <f>Z12+AA12</f>
        <v>2205193.14</v>
      </c>
      <c r="AD12" s="253">
        <f>'[7]СВОД_МО _10'!$BE90</f>
        <v>1102596.57</v>
      </c>
      <c r="AE12" s="253">
        <f t="shared" ref="AE12" si="20">ROUND(AD12/3,2)</f>
        <v>367532.19</v>
      </c>
      <c r="AF12" s="255">
        <f>AC12+AE12</f>
        <v>2572725.33</v>
      </c>
      <c r="AG12" s="253">
        <f t="shared" ref="AG12" si="21">D12-AF12</f>
        <v>-1519661.9300000002</v>
      </c>
      <c r="AH12" s="291">
        <f t="shared" ref="AH12:AH20" si="22">ROUND(E12/AF12*100,2)</f>
        <v>54.49</v>
      </c>
      <c r="AJ12" s="143">
        <f>AA12-'[8]СВОД_МО _8'!AP90</f>
        <v>0</v>
      </c>
    </row>
    <row r="13" spans="1:36" s="32" customFormat="1" ht="57.75" customHeight="1" x14ac:dyDescent="0.35">
      <c r="A13" s="21">
        <v>7</v>
      </c>
      <c r="B13" s="116" t="s">
        <v>521</v>
      </c>
      <c r="C13" s="67">
        <v>13925421.18</v>
      </c>
      <c r="D13" s="67">
        <f t="shared" si="4"/>
        <v>6962710.5899999999</v>
      </c>
      <c r="E13" s="67">
        <v>3134787.54</v>
      </c>
      <c r="F13" s="101">
        <f t="shared" ref="F13:F16" si="23">IFERROR(ROUND(E13/D13*100,2),0)</f>
        <v>45.02</v>
      </c>
      <c r="G13" s="101">
        <f t="shared" ref="G13:G16" si="24">IFERROR(ROUND(E13/C13*100,2),0)</f>
        <v>22.51</v>
      </c>
      <c r="H13" s="101">
        <f t="shared" si="13"/>
        <v>10790633.640000001</v>
      </c>
      <c r="I13" s="67">
        <f t="shared" si="2"/>
        <v>39900.92</v>
      </c>
      <c r="J13" s="66">
        <v>349</v>
      </c>
      <c r="K13" s="69">
        <f t="shared" si="6"/>
        <v>174.5</v>
      </c>
      <c r="L13" s="69">
        <v>105</v>
      </c>
      <c r="M13" s="101">
        <f t="shared" si="14"/>
        <v>60.17</v>
      </c>
      <c r="N13" s="101">
        <f t="shared" si="15"/>
        <v>30.09</v>
      </c>
      <c r="O13" s="367">
        <f t="shared" si="16"/>
        <v>244</v>
      </c>
      <c r="Q13" s="273"/>
      <c r="R13" s="252"/>
      <c r="S13" s="252"/>
      <c r="T13" s="273"/>
      <c r="U13" s="252"/>
      <c r="V13" s="252"/>
      <c r="W13" s="254"/>
      <c r="X13" s="252"/>
      <c r="Y13" s="291"/>
      <c r="Z13" s="270"/>
      <c r="AA13" s="253"/>
      <c r="AB13" s="253"/>
      <c r="AC13" s="270"/>
      <c r="AD13" s="253"/>
      <c r="AE13" s="253"/>
      <c r="AF13" s="255"/>
      <c r="AG13" s="253"/>
      <c r="AH13" s="291"/>
      <c r="AJ13" s="143"/>
    </row>
    <row r="14" spans="1:36" s="32" customFormat="1" ht="46.5" customHeight="1" x14ac:dyDescent="0.35">
      <c r="A14" s="21">
        <v>8</v>
      </c>
      <c r="B14" s="116" t="s">
        <v>523</v>
      </c>
      <c r="C14" s="67">
        <v>6642081.6900000004</v>
      </c>
      <c r="D14" s="67">
        <f t="shared" si="4"/>
        <v>3321040.85</v>
      </c>
      <c r="E14" s="67">
        <v>1012057.36</v>
      </c>
      <c r="F14" s="101">
        <f t="shared" ref="F14" si="25">IFERROR(ROUND(E14/D14*100,2),0)</f>
        <v>30.47</v>
      </c>
      <c r="G14" s="101">
        <f t="shared" ref="G14" si="26">IFERROR(ROUND(E14/C14*100,2),0)</f>
        <v>15.24</v>
      </c>
      <c r="H14" s="101">
        <f t="shared" ref="H14" si="27">C14-E14</f>
        <v>5630024.3300000001</v>
      </c>
      <c r="I14" s="67">
        <f t="shared" ref="I14" si="28">IFERROR(ROUND(C14/J14,2),0)</f>
        <v>19031.75</v>
      </c>
      <c r="J14" s="66">
        <v>349</v>
      </c>
      <c r="K14" s="69">
        <f t="shared" si="6"/>
        <v>174.5</v>
      </c>
      <c r="L14" s="69">
        <v>81</v>
      </c>
      <c r="M14" s="101">
        <f t="shared" ref="M14" si="29">IFERROR(ROUND(L14/K14*100,2),0)</f>
        <v>46.42</v>
      </c>
      <c r="N14" s="101">
        <f t="shared" ref="N14" si="30">IFERROR(ROUND(L14/J14*100,2),0)</f>
        <v>23.21</v>
      </c>
      <c r="O14" s="367">
        <f t="shared" ref="O14" si="31">J14-L14</f>
        <v>268</v>
      </c>
      <c r="Q14" s="273"/>
      <c r="R14" s="252"/>
      <c r="S14" s="252"/>
      <c r="T14" s="273"/>
      <c r="U14" s="252"/>
      <c r="V14" s="252"/>
      <c r="W14" s="254"/>
      <c r="X14" s="252"/>
      <c r="Y14" s="291"/>
      <c r="Z14" s="270"/>
      <c r="AA14" s="253"/>
      <c r="AB14" s="253"/>
      <c r="AC14" s="270"/>
      <c r="AD14" s="253"/>
      <c r="AE14" s="253"/>
      <c r="AF14" s="255"/>
      <c r="AG14" s="253"/>
      <c r="AH14" s="291"/>
      <c r="AJ14" s="143"/>
    </row>
    <row r="15" spans="1:36" s="32" customFormat="1" ht="36" customHeight="1" x14ac:dyDescent="0.35">
      <c r="A15" s="21">
        <v>9</v>
      </c>
      <c r="B15" s="116" t="s">
        <v>522</v>
      </c>
      <c r="C15" s="67">
        <v>1325471.1000000001</v>
      </c>
      <c r="D15" s="67">
        <f t="shared" si="4"/>
        <v>662735.55000000005</v>
      </c>
      <c r="E15" s="67">
        <v>528775.26</v>
      </c>
      <c r="F15" s="101">
        <f t="shared" si="23"/>
        <v>79.790000000000006</v>
      </c>
      <c r="G15" s="101">
        <f t="shared" si="24"/>
        <v>39.89</v>
      </c>
      <c r="H15" s="101">
        <f t="shared" si="13"/>
        <v>796695.84000000008</v>
      </c>
      <c r="I15" s="67">
        <f t="shared" si="2"/>
        <v>16993.22</v>
      </c>
      <c r="J15" s="66">
        <v>78</v>
      </c>
      <c r="K15" s="69">
        <f t="shared" si="6"/>
        <v>39</v>
      </c>
      <c r="L15" s="69">
        <v>41</v>
      </c>
      <c r="M15" s="101">
        <f t="shared" si="14"/>
        <v>105.13</v>
      </c>
      <c r="N15" s="101">
        <f t="shared" si="15"/>
        <v>52.56</v>
      </c>
      <c r="O15" s="367">
        <f t="shared" si="16"/>
        <v>37</v>
      </c>
      <c r="Q15" s="273"/>
      <c r="R15" s="252"/>
      <c r="S15" s="252"/>
      <c r="T15" s="273"/>
      <c r="U15" s="252"/>
      <c r="V15" s="252"/>
      <c r="W15" s="254"/>
      <c r="X15" s="252"/>
      <c r="Y15" s="291"/>
      <c r="Z15" s="270"/>
      <c r="AA15" s="253"/>
      <c r="AB15" s="253"/>
      <c r="AC15" s="270"/>
      <c r="AD15" s="253"/>
      <c r="AE15" s="253"/>
      <c r="AF15" s="255"/>
      <c r="AG15" s="253"/>
      <c r="AH15" s="291"/>
      <c r="AJ15" s="143"/>
    </row>
    <row r="16" spans="1:36" s="32" customFormat="1" ht="42" customHeight="1" x14ac:dyDescent="0.35">
      <c r="A16" s="21">
        <v>10</v>
      </c>
      <c r="B16" s="116" t="s">
        <v>520</v>
      </c>
      <c r="C16" s="67">
        <v>11398834.17</v>
      </c>
      <c r="D16" s="67">
        <f t="shared" si="4"/>
        <v>5699417.0899999999</v>
      </c>
      <c r="E16" s="67">
        <v>4569778.87</v>
      </c>
      <c r="F16" s="101">
        <f t="shared" si="23"/>
        <v>80.180000000000007</v>
      </c>
      <c r="G16" s="101">
        <f t="shared" si="24"/>
        <v>40.090000000000003</v>
      </c>
      <c r="H16" s="101">
        <f t="shared" ref="H16:H18" si="32">C16-E16</f>
        <v>6829055.2999999998</v>
      </c>
      <c r="I16" s="67">
        <f t="shared" si="2"/>
        <v>21795.09</v>
      </c>
      <c r="J16" s="66">
        <v>523</v>
      </c>
      <c r="K16" s="69">
        <f t="shared" si="6"/>
        <v>261.5</v>
      </c>
      <c r="L16" s="69">
        <v>267</v>
      </c>
      <c r="M16" s="101">
        <f t="shared" si="14"/>
        <v>102.1</v>
      </c>
      <c r="N16" s="101">
        <f t="shared" si="15"/>
        <v>51.05</v>
      </c>
      <c r="O16" s="367">
        <f t="shared" ref="O16:O18" si="33">J16-L16</f>
        <v>256</v>
      </c>
      <c r="Q16" s="273"/>
      <c r="R16" s="252"/>
      <c r="S16" s="252"/>
      <c r="T16" s="273"/>
      <c r="U16" s="252"/>
      <c r="V16" s="252"/>
      <c r="W16" s="254"/>
      <c r="X16" s="252"/>
      <c r="Y16" s="291"/>
      <c r="Z16" s="270"/>
      <c r="AA16" s="253"/>
      <c r="AB16" s="253"/>
      <c r="AC16" s="270"/>
      <c r="AD16" s="253"/>
      <c r="AE16" s="253"/>
      <c r="AF16" s="255"/>
      <c r="AG16" s="253"/>
      <c r="AH16" s="291"/>
      <c r="AJ16" s="143"/>
    </row>
    <row r="17" spans="1:130" s="32" customFormat="1" ht="42" customHeight="1" x14ac:dyDescent="0.35">
      <c r="A17" s="21">
        <v>11</v>
      </c>
      <c r="B17" s="407" t="s">
        <v>534</v>
      </c>
      <c r="C17" s="67">
        <v>11253885.85</v>
      </c>
      <c r="D17" s="67">
        <f t="shared" si="4"/>
        <v>5626942.9299999997</v>
      </c>
      <c r="E17" s="67">
        <v>6728290.7199999997</v>
      </c>
      <c r="F17" s="101">
        <f t="shared" ref="F17:F18" si="34">IFERROR(ROUND(E17/D17*100,2),0)</f>
        <v>119.57</v>
      </c>
      <c r="G17" s="101">
        <f t="shared" ref="G17:G18" si="35">IFERROR(ROUND(E17/C17*100,2),0)</f>
        <v>59.79</v>
      </c>
      <c r="H17" s="101">
        <f t="shared" si="32"/>
        <v>4525595.13</v>
      </c>
      <c r="I17" s="67">
        <f t="shared" si="2"/>
        <v>21517.95</v>
      </c>
      <c r="J17" s="66">
        <v>523</v>
      </c>
      <c r="K17" s="69">
        <f t="shared" si="6"/>
        <v>261.5</v>
      </c>
      <c r="L17" s="69">
        <v>379</v>
      </c>
      <c r="M17" s="101">
        <f t="shared" ref="M17" si="36">IFERROR(ROUND(L17/K17*100,2),0)</f>
        <v>144.93</v>
      </c>
      <c r="N17" s="101">
        <f t="shared" ref="N17" si="37">IFERROR(ROUND(L17/J17*100,2),0)</f>
        <v>72.47</v>
      </c>
      <c r="O17" s="367">
        <f t="shared" si="33"/>
        <v>144</v>
      </c>
      <c r="Q17" s="273"/>
      <c r="R17" s="252"/>
      <c r="S17" s="252"/>
      <c r="T17" s="273"/>
      <c r="U17" s="252"/>
      <c r="V17" s="252"/>
      <c r="W17" s="254"/>
      <c r="X17" s="252"/>
      <c r="Y17" s="291"/>
      <c r="Z17" s="270"/>
      <c r="AA17" s="253"/>
      <c r="AB17" s="253"/>
      <c r="AC17" s="270"/>
      <c r="AD17" s="253"/>
      <c r="AE17" s="253"/>
      <c r="AF17" s="255"/>
      <c r="AG17" s="253"/>
      <c r="AH17" s="291"/>
      <c r="AJ17" s="143"/>
    </row>
    <row r="18" spans="1:130" s="32" customFormat="1" ht="42" customHeight="1" x14ac:dyDescent="0.35">
      <c r="A18" s="21">
        <v>12</v>
      </c>
      <c r="B18" s="116" t="s">
        <v>77</v>
      </c>
      <c r="C18" s="67">
        <v>90864437.810000002</v>
      </c>
      <c r="D18" s="67">
        <f t="shared" si="4"/>
        <v>45432218.909999996</v>
      </c>
      <c r="E18" s="67">
        <v>74652329.060000002</v>
      </c>
      <c r="F18" s="101">
        <f t="shared" si="34"/>
        <v>164.32</v>
      </c>
      <c r="G18" s="101">
        <f t="shared" si="35"/>
        <v>82.16</v>
      </c>
      <c r="H18" s="101">
        <f t="shared" si="32"/>
        <v>16212108.75</v>
      </c>
      <c r="I18" s="67">
        <f t="shared" si="2"/>
        <v>123962.4</v>
      </c>
      <c r="J18" s="66">
        <v>733</v>
      </c>
      <c r="K18" s="69">
        <f t="shared" si="6"/>
        <v>366.5</v>
      </c>
      <c r="L18" s="69">
        <v>472</v>
      </c>
      <c r="M18" s="101">
        <f t="shared" ref="M18:M19" si="38">IFERROR(ROUND(L18/K18*100,2),0)</f>
        <v>128.79</v>
      </c>
      <c r="N18" s="101">
        <f>IFERROR(ROUND(L18/J18*100,2),0)</f>
        <v>64.39</v>
      </c>
      <c r="O18" s="367">
        <f t="shared" si="33"/>
        <v>261</v>
      </c>
      <c r="Q18" s="273"/>
      <c r="R18" s="252"/>
      <c r="S18" s="252"/>
      <c r="T18" s="273"/>
      <c r="U18" s="252"/>
      <c r="V18" s="252"/>
      <c r="W18" s="254"/>
      <c r="X18" s="252"/>
      <c r="Y18" s="291"/>
      <c r="Z18" s="270"/>
      <c r="AA18" s="253"/>
      <c r="AB18" s="253"/>
      <c r="AC18" s="270"/>
      <c r="AD18" s="253"/>
      <c r="AE18" s="253"/>
      <c r="AF18" s="255"/>
      <c r="AG18" s="253"/>
      <c r="AH18" s="291"/>
      <c r="AJ18" s="143"/>
    </row>
    <row r="19" spans="1:130" s="4" customFormat="1" ht="21.75" x14ac:dyDescent="0.3">
      <c r="A19" s="14"/>
      <c r="B19" s="36" t="s">
        <v>509</v>
      </c>
      <c r="C19" s="70">
        <f>SUM(C7:C18)</f>
        <v>1143425357.71</v>
      </c>
      <c r="D19" s="70">
        <f>SUM(D7:D18)</f>
        <v>571712678.89999998</v>
      </c>
      <c r="E19" s="70">
        <f>SUM(E7:E18)</f>
        <v>636911569.51999998</v>
      </c>
      <c r="F19" s="73">
        <f>IFERROR(ROUND(E19/D19*100,2),0)</f>
        <v>111.4</v>
      </c>
      <c r="G19" s="73">
        <f t="shared" ref="G19" si="39">IFERROR(ROUND(E19/C19*100,2),0)</f>
        <v>55.7</v>
      </c>
      <c r="H19" s="73">
        <f>SUM(H7:H18)</f>
        <v>506513788.19</v>
      </c>
      <c r="I19" s="70">
        <f t="shared" si="2"/>
        <v>69968.509999999995</v>
      </c>
      <c r="J19" s="71">
        <f>SUM(J7:J18)</f>
        <v>16342</v>
      </c>
      <c r="K19" s="72">
        <f>SUM(K7:K18)</f>
        <v>8171</v>
      </c>
      <c r="L19" s="72">
        <f>SUM(L7:L18)</f>
        <v>7565</v>
      </c>
      <c r="M19" s="73">
        <f t="shared" si="38"/>
        <v>92.58</v>
      </c>
      <c r="N19" s="73">
        <f>IFERROR(ROUND(L19/J19*100,2),0)</f>
        <v>46.29</v>
      </c>
      <c r="O19" s="72">
        <f t="shared" ref="O19" si="40">J19-L19</f>
        <v>8777</v>
      </c>
      <c r="P19" s="2"/>
      <c r="Q19" s="256"/>
      <c r="R19" s="256"/>
      <c r="S19" s="256"/>
      <c r="T19" s="256"/>
      <c r="U19" s="256"/>
      <c r="V19" s="256"/>
      <c r="W19" s="334"/>
      <c r="X19" s="256"/>
      <c r="Y19" s="291" t="e">
        <f t="shared" si="19"/>
        <v>#DIV/0!</v>
      </c>
      <c r="Z19" s="256"/>
      <c r="AA19" s="256"/>
      <c r="AB19" s="278"/>
      <c r="AC19" s="278"/>
      <c r="AD19" s="256"/>
      <c r="AE19" s="256"/>
      <c r="AF19" s="334"/>
      <c r="AG19" s="278"/>
      <c r="AH19" s="291" t="e">
        <f t="shared" si="22"/>
        <v>#DIV/0!</v>
      </c>
      <c r="AI19" s="2"/>
      <c r="AJ19" s="143">
        <f>AA19-'[8]СВОД_МО _8'!AP114</f>
        <v>-1102596.57</v>
      </c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</row>
    <row r="20" spans="1:130" s="4" customFormat="1" ht="96.75" customHeight="1" x14ac:dyDescent="0.35">
      <c r="A20" s="21">
        <v>13</v>
      </c>
      <c r="B20" s="112" t="s">
        <v>529</v>
      </c>
      <c r="C20" s="67">
        <v>257287749.05000001</v>
      </c>
      <c r="D20" s="67">
        <f>ROUND(C20/12*6,2)</f>
        <v>128643874.53</v>
      </c>
      <c r="E20" s="67">
        <v>119998960.19</v>
      </c>
      <c r="F20" s="101">
        <f>IFERROR(ROUND(E20/D20*100,2),0)</f>
        <v>93.28</v>
      </c>
      <c r="G20" s="101">
        <f t="shared" si="7"/>
        <v>46.64</v>
      </c>
      <c r="H20" s="101">
        <f>C20-E20</f>
        <v>137288788.86000001</v>
      </c>
      <c r="I20" s="67">
        <f t="shared" si="2"/>
        <v>246680.49</v>
      </c>
      <c r="J20" s="66">
        <v>1043</v>
      </c>
      <c r="K20" s="69">
        <f>ROUND(J20/12*6,2)</f>
        <v>521.5</v>
      </c>
      <c r="L20" s="69">
        <v>485</v>
      </c>
      <c r="M20" s="101">
        <v>92.91</v>
      </c>
      <c r="N20" s="101">
        <f>IFERROR(ROUND(L20/J20*100,2),0)</f>
        <v>46.5</v>
      </c>
      <c r="O20" s="367">
        <f t="shared" ref="O20" si="41">J20-L20</f>
        <v>558</v>
      </c>
      <c r="P20" s="2"/>
      <c r="Q20" s="273">
        <f>'[4]1_кв_2019'!CF118+'[4]1_кв_2019'!CL118</f>
        <v>110</v>
      </c>
      <c r="R20" s="252">
        <f>'[5]2_кв_2019_нов'!$CF$119</f>
        <v>110</v>
      </c>
      <c r="S20" s="256">
        <f>ROUND(R20/3*2,0)</f>
        <v>73</v>
      </c>
      <c r="T20" s="273">
        <f>Q20+R20</f>
        <v>220</v>
      </c>
      <c r="U20" s="252">
        <f>'[5]3_кв_2019_нов'!$CF$119</f>
        <v>110</v>
      </c>
      <c r="V20" s="252">
        <f>ROUND(U20/3,0)</f>
        <v>37</v>
      </c>
      <c r="W20" s="254">
        <f>T20+V20</f>
        <v>257</v>
      </c>
      <c r="X20" s="252">
        <f t="shared" ref="X20" si="42">K20-W20</f>
        <v>264.5</v>
      </c>
      <c r="Y20" s="291">
        <f t="shared" si="19"/>
        <v>188.72</v>
      </c>
      <c r="Z20" s="270">
        <f>'[6]СВОД_МО _8'!$AA$116</f>
        <v>13004734.880000001</v>
      </c>
      <c r="AA20" s="253">
        <f>'[7]СВОД_МО _10'!$AP117</f>
        <v>13004734.869999999</v>
      </c>
      <c r="AB20" s="253">
        <f>ROUND(AA20/3*2,2)</f>
        <v>8669823.25</v>
      </c>
      <c r="AC20" s="270">
        <f>Z20+AA20</f>
        <v>26009469.75</v>
      </c>
      <c r="AD20" s="253">
        <f>'[7]СВОД_МО _10'!$BE117</f>
        <v>13004734.880000001</v>
      </c>
      <c r="AE20" s="253">
        <f>ROUND(AD20/3,2)</f>
        <v>4334911.63</v>
      </c>
      <c r="AF20" s="255">
        <f>AC20+AE20</f>
        <v>30344381.379999999</v>
      </c>
      <c r="AG20" s="253">
        <f>D20-AF20</f>
        <v>98299493.150000006</v>
      </c>
      <c r="AH20" s="291">
        <f t="shared" si="22"/>
        <v>395.46</v>
      </c>
      <c r="AI20" s="2"/>
      <c r="AJ20" s="143">
        <f>AA20-'[8]СВОД_МО _8'!AP116</f>
        <v>0</v>
      </c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</row>
    <row r="21" spans="1:130" s="4" customFormat="1" ht="45.75" customHeight="1" x14ac:dyDescent="0.3">
      <c r="A21" s="39"/>
      <c r="B21" s="83" t="s">
        <v>530</v>
      </c>
      <c r="C21" s="74">
        <f>C19+C20</f>
        <v>1400713106.76</v>
      </c>
      <c r="D21" s="74">
        <f>D19+D20</f>
        <v>700356553.42999995</v>
      </c>
      <c r="E21" s="74">
        <f>E19+E20</f>
        <v>756910529.71000004</v>
      </c>
      <c r="F21" s="77">
        <f>IFERROR(ROUND(E21/D21*100,2),0)</f>
        <v>108.08</v>
      </c>
      <c r="G21" s="77">
        <f t="shared" ref="G21:G23" si="43">IFERROR(ROUND(E21/C21*100,2),0)</f>
        <v>54.04</v>
      </c>
      <c r="H21" s="77">
        <f>H19+H20</f>
        <v>643802577.04999995</v>
      </c>
      <c r="I21" s="74">
        <f t="shared" si="2"/>
        <v>80570.210000000006</v>
      </c>
      <c r="J21" s="75">
        <f>J19+J20</f>
        <v>17385</v>
      </c>
      <c r="K21" s="76">
        <f>K19+K20</f>
        <v>8692.5</v>
      </c>
      <c r="L21" s="76">
        <f>L19+L20</f>
        <v>8050</v>
      </c>
      <c r="M21" s="77">
        <f>IFERROR(ROUND(L21/K21*100,2),0)-0.01</f>
        <v>92.6</v>
      </c>
      <c r="N21" s="77">
        <f>IFERROR(ROUND(L21/J21*100,2),0)</f>
        <v>46.3</v>
      </c>
      <c r="O21" s="76">
        <f t="shared" ref="O21" si="44">J21-L21</f>
        <v>9335</v>
      </c>
      <c r="P21" s="2"/>
      <c r="Q21" s="395"/>
      <c r="R21" s="396"/>
      <c r="S21" s="168"/>
      <c r="T21" s="395"/>
      <c r="U21" s="396"/>
      <c r="V21" s="396"/>
      <c r="W21" s="397"/>
      <c r="X21" s="396"/>
      <c r="Y21" s="291"/>
      <c r="Z21" s="270"/>
      <c r="AA21" s="253"/>
      <c r="AB21" s="398"/>
      <c r="AC21" s="399"/>
      <c r="AD21" s="398"/>
      <c r="AE21" s="398"/>
      <c r="AF21" s="400"/>
      <c r="AG21" s="398"/>
      <c r="AH21" s="291"/>
      <c r="AI21" s="2"/>
      <c r="AJ21" s="143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</row>
    <row r="22" spans="1:130" s="4" customFormat="1" ht="45.75" customHeight="1" x14ac:dyDescent="0.3">
      <c r="A22" s="21">
        <v>14</v>
      </c>
      <c r="B22" s="113" t="s">
        <v>532</v>
      </c>
      <c r="C22" s="405">
        <v>2304897.39</v>
      </c>
      <c r="D22" s="405">
        <f>ROUND(C22/12*6,2)</f>
        <v>1152448.7</v>
      </c>
      <c r="E22" s="401">
        <v>0</v>
      </c>
      <c r="F22" s="402">
        <f>IFERROR(ROUND(E22/D22*100,2),0)</f>
        <v>0</v>
      </c>
      <c r="G22" s="402">
        <f t="shared" si="43"/>
        <v>0</v>
      </c>
      <c r="H22" s="402">
        <f>C22-E22</f>
        <v>2304897.39</v>
      </c>
      <c r="I22" s="401"/>
      <c r="J22" s="403"/>
      <c r="K22" s="404">
        <f>ROUND(J22/12*6,2)</f>
        <v>0</v>
      </c>
      <c r="L22" s="404"/>
      <c r="M22" s="402"/>
      <c r="N22" s="402"/>
      <c r="O22" s="404"/>
      <c r="P22" s="2"/>
      <c r="Q22" s="395"/>
      <c r="R22" s="396"/>
      <c r="S22" s="168"/>
      <c r="T22" s="395"/>
      <c r="U22" s="396"/>
      <c r="V22" s="396"/>
      <c r="W22" s="397"/>
      <c r="X22" s="396"/>
      <c r="Y22" s="291"/>
      <c r="Z22" s="270"/>
      <c r="AA22" s="253"/>
      <c r="AB22" s="398"/>
      <c r="AC22" s="399"/>
      <c r="AD22" s="398"/>
      <c r="AE22" s="398"/>
      <c r="AF22" s="400"/>
      <c r="AG22" s="398"/>
      <c r="AH22" s="291"/>
      <c r="AI22" s="2"/>
      <c r="AJ22" s="143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</row>
    <row r="23" spans="1:130" s="4" customFormat="1" ht="39.75" customHeight="1" x14ac:dyDescent="0.3">
      <c r="A23" s="39"/>
      <c r="B23" s="83" t="s">
        <v>102</v>
      </c>
      <c r="C23" s="74">
        <f>C21+C22</f>
        <v>1403018004.1500001</v>
      </c>
      <c r="D23" s="74">
        <f t="shared" ref="D23:O23" si="45">D21+D22</f>
        <v>701509002.13</v>
      </c>
      <c r="E23" s="74">
        <f t="shared" si="45"/>
        <v>756910529.71000004</v>
      </c>
      <c r="F23" s="77">
        <f t="shared" ref="F23" si="46">IFERROR(ROUND(E23/D23*100,2),0)</f>
        <v>107.9</v>
      </c>
      <c r="G23" s="77">
        <f t="shared" si="43"/>
        <v>53.95</v>
      </c>
      <c r="H23" s="77">
        <f t="shared" si="45"/>
        <v>646107474.43999994</v>
      </c>
      <c r="I23" s="74">
        <f t="shared" si="2"/>
        <v>80702.789999999994</v>
      </c>
      <c r="J23" s="75">
        <f t="shared" si="45"/>
        <v>17385</v>
      </c>
      <c r="K23" s="76">
        <f t="shared" si="45"/>
        <v>8692.5</v>
      </c>
      <c r="L23" s="76">
        <f t="shared" si="45"/>
        <v>8050</v>
      </c>
      <c r="M23" s="77">
        <f>M21+M22</f>
        <v>92.6</v>
      </c>
      <c r="N23" s="77">
        <f t="shared" si="45"/>
        <v>46.3</v>
      </c>
      <c r="O23" s="76">
        <f t="shared" si="45"/>
        <v>9335</v>
      </c>
      <c r="P23" s="2"/>
      <c r="Z23" s="281" t="e">
        <f>#REF!-'[9]СВОД_МО _7'!$AA$115</f>
        <v>#REF!</v>
      </c>
      <c r="AA23" s="281" t="e">
        <f>#REF!-'[9]СВОД_МО _7'!$AP$115</f>
        <v>#REF!</v>
      </c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</row>
    <row r="24" spans="1:130" s="4" customFormat="1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</row>
    <row r="25" spans="1:130" s="4" customFormat="1" ht="95.25" customHeight="1" x14ac:dyDescent="0.3">
      <c r="A25" s="431" t="s">
        <v>512</v>
      </c>
      <c r="B25" s="432"/>
      <c r="C25" s="432"/>
      <c r="D25" s="433"/>
      <c r="E25" s="126">
        <f>ROUND(E19/L19,2)</f>
        <v>84191.88</v>
      </c>
      <c r="F25" s="125"/>
      <c r="G25" s="354"/>
      <c r="H25" s="354"/>
      <c r="I25" s="125"/>
      <c r="J25" s="125"/>
      <c r="K25" s="125"/>
      <c r="L25" s="343"/>
      <c r="M25" s="125"/>
      <c r="N25" s="125"/>
      <c r="O25" s="125"/>
      <c r="P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</row>
    <row r="26" spans="1:130" ht="91.5" customHeight="1" x14ac:dyDescent="0.3">
      <c r="A26" s="431" t="s">
        <v>513</v>
      </c>
      <c r="B26" s="432"/>
      <c r="C26" s="432"/>
      <c r="D26" s="433"/>
      <c r="E26" s="126">
        <f>ROUND(E23/L23,2)</f>
        <v>94026.15</v>
      </c>
      <c r="F26" s="125"/>
      <c r="G26" s="125"/>
      <c r="H26" s="408"/>
      <c r="I26" s="408"/>
      <c r="J26" s="168"/>
      <c r="K26" s="125"/>
      <c r="L26" s="125"/>
      <c r="M26" s="125"/>
      <c r="N26" s="125"/>
      <c r="O26" s="125"/>
    </row>
  </sheetData>
  <mergeCells count="20">
    <mergeCell ref="S2:AA2"/>
    <mergeCell ref="J4:J5"/>
    <mergeCell ref="K4:K5"/>
    <mergeCell ref="L4:L5"/>
    <mergeCell ref="M4:M5"/>
    <mergeCell ref="N4:N5"/>
    <mergeCell ref="A2:N2"/>
    <mergeCell ref="A3:A5"/>
    <mergeCell ref="B3:B5"/>
    <mergeCell ref="C4:C5"/>
    <mergeCell ref="D4:D5"/>
    <mergeCell ref="E4:E5"/>
    <mergeCell ref="O4:O5"/>
    <mergeCell ref="C3:O3"/>
    <mergeCell ref="A25:D25"/>
    <mergeCell ref="A26:D26"/>
    <mergeCell ref="F4:F5"/>
    <mergeCell ref="G4:G5"/>
    <mergeCell ref="I4:I5"/>
    <mergeCell ref="H4:H5"/>
  </mergeCells>
  <conditionalFormatting sqref="C9:J9 M23:O23 C19:O20 C23:J23 L9:O9">
    <cfRule type="cellIs" dxfId="334" priority="28" operator="lessThan">
      <formula>0</formula>
    </cfRule>
  </conditionalFormatting>
  <conditionalFormatting sqref="K23:L23">
    <cfRule type="cellIs" dxfId="333" priority="26" operator="lessThan">
      <formula>0</formula>
    </cfRule>
  </conditionalFormatting>
  <conditionalFormatting sqref="C8:J8 L8:O8">
    <cfRule type="cellIs" dxfId="332" priority="11" operator="lessThan">
      <formula>0</formula>
    </cfRule>
  </conditionalFormatting>
  <conditionalFormatting sqref="C7:O7 K8:K18">
    <cfRule type="cellIs" dxfId="331" priority="10" operator="lessThan">
      <formula>0</formula>
    </cfRule>
  </conditionalFormatting>
  <conditionalFormatting sqref="C10:J10 L10:O10">
    <cfRule type="cellIs" dxfId="330" priority="9" operator="lessThan">
      <formula>0</formula>
    </cfRule>
  </conditionalFormatting>
  <conditionalFormatting sqref="C11:J11 L11:O11">
    <cfRule type="cellIs" dxfId="329" priority="8" operator="lessThan">
      <formula>0</formula>
    </cfRule>
  </conditionalFormatting>
  <conditionalFormatting sqref="C16:J16 L16:O16">
    <cfRule type="cellIs" dxfId="328" priority="7" operator="lessThan">
      <formula>0</formula>
    </cfRule>
  </conditionalFormatting>
  <conditionalFormatting sqref="C12:J12 L12:O12">
    <cfRule type="cellIs" dxfId="327" priority="6" operator="lessThan">
      <formula>0</formula>
    </cfRule>
  </conditionalFormatting>
  <conditionalFormatting sqref="C13:J14 L13:O14">
    <cfRule type="cellIs" dxfId="326" priority="5" operator="lessThan">
      <formula>0</formula>
    </cfRule>
  </conditionalFormatting>
  <conditionalFormatting sqref="C15:J15 L15:O15">
    <cfRule type="cellIs" dxfId="325" priority="4" operator="lessThan">
      <formula>0</formula>
    </cfRule>
  </conditionalFormatting>
  <conditionalFormatting sqref="C17:J17 L17:O17">
    <cfRule type="cellIs" dxfId="324" priority="3" operator="lessThan">
      <formula>0</formula>
    </cfRule>
  </conditionalFormatting>
  <conditionalFormatting sqref="C18:J18 L18:O18">
    <cfRule type="cellIs" dxfId="323" priority="2" operator="lessThan">
      <formula>0</formula>
    </cfRule>
  </conditionalFormatting>
  <conditionalFormatting sqref="C21:O22">
    <cfRule type="cellIs" dxfId="322" priority="1" operator="lessThan">
      <formula>0</formula>
    </cfRule>
  </conditionalFormatting>
  <printOptions horizontalCentered="1"/>
  <pageMargins left="0" right="0" top="0.59055118110236227" bottom="0" header="0" footer="0"/>
  <pageSetup paperSize="9" scale="35" orientation="landscape" r:id="rId1"/>
  <headerFooter alignWithMargins="0">
    <oddFooter>&amp;L&amp;8&amp;Z&amp;F&amp;A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14"/>
  <sheetViews>
    <sheetView zoomScale="62" zoomScaleNormal="62" workbookViewId="0">
      <pane xSplit="3" ySplit="26" topLeftCell="D27" activePane="bottomRight" state="frozen"/>
      <selection activeCell="P108" sqref="P108"/>
      <selection pane="topRight" activeCell="P108" sqref="P108"/>
      <selection pane="bottomLeft" activeCell="P108" sqref="P108"/>
      <selection pane="bottomRight" activeCell="H113" sqref="H113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27.140625" style="2" customWidth="1"/>
    <col min="4" max="4" width="28.28515625" style="2" customWidth="1"/>
    <col min="5" max="5" width="27.28515625" style="2" customWidth="1"/>
    <col min="6" max="6" width="19" style="2" customWidth="1"/>
    <col min="7" max="7" width="20.140625" style="2" customWidth="1"/>
    <col min="8" max="8" width="30.7109375" style="2" customWidth="1"/>
    <col min="9" max="9" width="22.5703125" style="2" customWidth="1"/>
    <col min="10" max="10" width="23.42578125" style="2" customWidth="1"/>
    <col min="11" max="11" width="25.140625" style="2" customWidth="1"/>
    <col min="12" max="12" width="19.28515625" style="2" customWidth="1"/>
    <col min="13" max="13" width="19.42578125" style="2" customWidth="1"/>
    <col min="14" max="14" width="3.28515625" style="2" customWidth="1"/>
    <col min="15" max="15" width="12.42578125" style="4" bestFit="1" customWidth="1"/>
    <col min="16" max="16" width="20" style="4" customWidth="1"/>
    <col min="17" max="18" width="17.85546875" style="4" customWidth="1"/>
    <col min="19" max="19" width="16.28515625" style="4" customWidth="1"/>
    <col min="20" max="20" width="3" style="4" customWidth="1"/>
    <col min="21" max="22" width="25.28515625" style="4" bestFit="1" customWidth="1"/>
    <col min="23" max="23" width="23.7109375" style="2" bestFit="1" customWidth="1"/>
    <col min="24" max="24" width="25.28515625" style="2" bestFit="1" customWidth="1"/>
    <col min="25" max="25" width="20" style="2" customWidth="1"/>
    <col min="26" max="16384" width="9.140625" style="2"/>
  </cols>
  <sheetData>
    <row r="1" spans="1:25" ht="27.75" x14ac:dyDescent="0.4">
      <c r="H1" s="3"/>
      <c r="I1" s="3"/>
      <c r="J1" s="3"/>
      <c r="K1" s="226" t="s">
        <v>250</v>
      </c>
      <c r="L1" s="3"/>
      <c r="M1" s="3"/>
    </row>
    <row r="2" spans="1:25" ht="79.5" customHeight="1" x14ac:dyDescent="0.3">
      <c r="A2" s="436" t="s">
        <v>303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</row>
    <row r="3" spans="1:25" ht="39.75" customHeight="1" x14ac:dyDescent="0.3">
      <c r="A3" s="410" t="s">
        <v>0</v>
      </c>
      <c r="B3" s="413" t="s">
        <v>1</v>
      </c>
      <c r="C3" s="437" t="s">
        <v>114</v>
      </c>
      <c r="D3" s="437"/>
      <c r="E3" s="437"/>
      <c r="F3" s="437"/>
      <c r="G3" s="437"/>
      <c r="H3" s="437"/>
      <c r="I3" s="437"/>
      <c r="J3" s="437"/>
      <c r="K3" s="437"/>
      <c r="L3" s="437"/>
      <c r="M3" s="437"/>
    </row>
    <row r="4" spans="1:25" ht="18.75" customHeight="1" x14ac:dyDescent="0.3">
      <c r="A4" s="411"/>
      <c r="B4" s="414"/>
      <c r="C4" s="434" t="s">
        <v>290</v>
      </c>
      <c r="D4" s="434" t="s">
        <v>291</v>
      </c>
      <c r="E4" s="434" t="s">
        <v>304</v>
      </c>
      <c r="F4" s="435" t="s">
        <v>255</v>
      </c>
      <c r="G4" s="435" t="s">
        <v>147</v>
      </c>
      <c r="H4" s="434" t="s">
        <v>148</v>
      </c>
      <c r="I4" s="434" t="s">
        <v>292</v>
      </c>
      <c r="J4" s="434" t="s">
        <v>293</v>
      </c>
      <c r="K4" s="434" t="s">
        <v>305</v>
      </c>
      <c r="L4" s="435" t="s">
        <v>256</v>
      </c>
      <c r="M4" s="435" t="s">
        <v>144</v>
      </c>
    </row>
    <row r="5" spans="1:25" ht="233.25" customHeight="1" x14ac:dyDescent="0.2">
      <c r="A5" s="412"/>
      <c r="B5" s="415"/>
      <c r="C5" s="434"/>
      <c r="D5" s="434"/>
      <c r="E5" s="434"/>
      <c r="F5" s="435"/>
      <c r="G5" s="435"/>
      <c r="H5" s="434"/>
      <c r="I5" s="434"/>
      <c r="J5" s="434"/>
      <c r="K5" s="434"/>
      <c r="L5" s="435"/>
      <c r="M5" s="435"/>
      <c r="O5" s="268" t="s">
        <v>310</v>
      </c>
      <c r="P5" s="268" t="s">
        <v>311</v>
      </c>
      <c r="Q5" s="269" t="s">
        <v>312</v>
      </c>
      <c r="R5" s="277" t="s">
        <v>313</v>
      </c>
      <c r="S5" s="268" t="s">
        <v>314</v>
      </c>
      <c r="T5" s="279"/>
      <c r="U5" s="268" t="s">
        <v>310</v>
      </c>
      <c r="V5" s="268" t="s">
        <v>311</v>
      </c>
      <c r="W5" s="269" t="s">
        <v>312</v>
      </c>
      <c r="X5" s="277" t="s">
        <v>313</v>
      </c>
      <c r="Y5" s="268" t="s">
        <v>314</v>
      </c>
    </row>
    <row r="6" spans="1:25" ht="21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O6" s="256"/>
      <c r="P6" s="256"/>
      <c r="Q6" s="257"/>
      <c r="R6" s="256"/>
      <c r="S6" s="256"/>
      <c r="U6" s="256"/>
      <c r="V6" s="256"/>
      <c r="W6" s="256"/>
      <c r="X6" s="256"/>
      <c r="Y6" s="256"/>
    </row>
    <row r="7" spans="1:25" ht="38.25" hidden="1" x14ac:dyDescent="0.35">
      <c r="A7" s="8">
        <v>1</v>
      </c>
      <c r="B7" s="9" t="s">
        <v>3</v>
      </c>
      <c r="C7" s="66">
        <f>[2]Свод_год_ПР_27!$I10</f>
        <v>0</v>
      </c>
      <c r="D7" s="66"/>
      <c r="E7" s="66"/>
      <c r="F7" s="66"/>
      <c r="G7" s="66"/>
      <c r="H7" s="66">
        <f t="shared" ref="H7:H70" si="0">IFERROR(ROUND(C7/I7,2),0)</f>
        <v>0</v>
      </c>
      <c r="I7" s="66">
        <v>0</v>
      </c>
      <c r="J7" s="66"/>
      <c r="K7" s="66"/>
      <c r="L7" s="66"/>
      <c r="M7" s="66"/>
    </row>
    <row r="8" spans="1:25" ht="22.5" hidden="1" customHeight="1" x14ac:dyDescent="0.35">
      <c r="A8" s="8">
        <v>2</v>
      </c>
      <c r="B8" s="9" t="s">
        <v>4</v>
      </c>
      <c r="C8" s="67">
        <f>[2]Свод_год_ПР_27!$I11</f>
        <v>0</v>
      </c>
      <c r="D8" s="67"/>
      <c r="E8" s="67"/>
      <c r="F8" s="67"/>
      <c r="G8" s="67"/>
      <c r="H8" s="67">
        <f t="shared" si="0"/>
        <v>0</v>
      </c>
      <c r="I8" s="66">
        <v>0</v>
      </c>
      <c r="J8" s="67"/>
      <c r="K8" s="67"/>
      <c r="L8" s="67"/>
      <c r="M8" s="67"/>
    </row>
    <row r="9" spans="1:25" ht="44.25" customHeight="1" x14ac:dyDescent="0.35">
      <c r="A9" s="8">
        <v>1</v>
      </c>
      <c r="B9" s="114" t="s">
        <v>5</v>
      </c>
      <c r="C9" s="67">
        <f>[2]Свод_год_ПР_27!$I12</f>
        <v>714887372.70000005</v>
      </c>
      <c r="D9" s="67">
        <f>ROUND(C9/12*4,2)</f>
        <v>238295790.90000001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63236.39</v>
      </c>
      <c r="I9" s="66">
        <v>11305</v>
      </c>
      <c r="J9" s="69">
        <f>ROUND(I9/12*4,0)</f>
        <v>3768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252">
        <f>'[10]1_кв_2019'!$CF$19+'[10]1_кв_2019'!$CL$19</f>
        <v>2827</v>
      </c>
      <c r="P9" s="252">
        <f>'[10]2_кв_2019'!$CF19+'[10]2_кв_2019'!$CL19</f>
        <v>2826</v>
      </c>
      <c r="Q9" s="252">
        <f>ROUND(P9/3,0)</f>
        <v>942</v>
      </c>
      <c r="R9" s="273">
        <f>O9+Q9</f>
        <v>3769</v>
      </c>
      <c r="S9" s="252">
        <f>J9-R9</f>
        <v>-1</v>
      </c>
      <c r="U9" s="253">
        <f>'[9]СВОД_МО _7'!$AA17</f>
        <v>178721843.18000001</v>
      </c>
      <c r="V9" s="253">
        <f>'[9]СВОД_МО _7'!$AP17</f>
        <v>178721843.16999999</v>
      </c>
      <c r="W9" s="253">
        <f>ROUND(V9/3,2)</f>
        <v>59573947.719999999</v>
      </c>
      <c r="X9" s="270">
        <f>U9+W9</f>
        <v>238295790.90000001</v>
      </c>
      <c r="Y9" s="253">
        <f>D9-X9</f>
        <v>0</v>
      </c>
    </row>
    <row r="10" spans="1:25" ht="40.5" hidden="1" x14ac:dyDescent="0.35">
      <c r="A10" s="8">
        <v>4</v>
      </c>
      <c r="B10" s="115" t="s">
        <v>6</v>
      </c>
      <c r="C10" s="67">
        <f>[2]Свод_год_ПР_27!$I13</f>
        <v>0</v>
      </c>
      <c r="D10" s="67"/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O10" s="256"/>
      <c r="P10" s="256"/>
      <c r="Q10" s="256"/>
      <c r="R10" s="274"/>
      <c r="S10" s="256"/>
      <c r="U10" s="262"/>
      <c r="V10" s="262"/>
      <c r="W10" s="262"/>
      <c r="X10" s="271"/>
      <c r="Y10" s="262"/>
    </row>
    <row r="11" spans="1:25" ht="40.5" hidden="1" x14ac:dyDescent="0.35">
      <c r="A11" s="8">
        <v>5</v>
      </c>
      <c r="B11" s="116" t="s">
        <v>7</v>
      </c>
      <c r="C11" s="67">
        <f>[2]Свод_год_ПР_27!$I14</f>
        <v>0</v>
      </c>
      <c r="D11" s="67"/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O11" s="256"/>
      <c r="P11" s="256"/>
      <c r="Q11" s="256"/>
      <c r="R11" s="274"/>
      <c r="S11" s="256"/>
      <c r="U11" s="262"/>
      <c r="V11" s="262"/>
      <c r="W11" s="262"/>
      <c r="X11" s="271"/>
      <c r="Y11" s="262"/>
    </row>
    <row r="12" spans="1:25" s="18" customFormat="1" ht="21.75" hidden="1" x14ac:dyDescent="0.3">
      <c r="A12" s="14"/>
      <c r="B12" s="117" t="s">
        <v>8</v>
      </c>
      <c r="C12" s="70">
        <f>[2]Свод_год_ПР_27!$I15</f>
        <v>714887372.70000005</v>
      </c>
      <c r="D12" s="70"/>
      <c r="E12" s="70"/>
      <c r="F12" s="102"/>
      <c r="G12" s="102"/>
      <c r="H12" s="70">
        <f t="shared" si="0"/>
        <v>63236.39</v>
      </c>
      <c r="I12" s="71">
        <v>11305</v>
      </c>
      <c r="J12" s="72"/>
      <c r="K12" s="72"/>
      <c r="L12" s="102"/>
      <c r="M12" s="102"/>
      <c r="O12" s="259"/>
      <c r="P12" s="259"/>
      <c r="Q12" s="259"/>
      <c r="R12" s="275"/>
      <c r="S12" s="259"/>
      <c r="T12" s="17"/>
      <c r="U12" s="263"/>
      <c r="V12" s="263"/>
      <c r="W12" s="263"/>
      <c r="X12" s="272"/>
      <c r="Y12" s="263"/>
    </row>
    <row r="13" spans="1:25" ht="22.5" hidden="1" x14ac:dyDescent="0.35">
      <c r="A13" s="8">
        <v>6</v>
      </c>
      <c r="B13" s="116" t="s">
        <v>9</v>
      </c>
      <c r="C13" s="67">
        <f>[2]Свод_год_ПР_27!$I16</f>
        <v>0</v>
      </c>
      <c r="D13" s="67"/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O13" s="256"/>
      <c r="P13" s="256"/>
      <c r="Q13" s="256"/>
      <c r="R13" s="274"/>
      <c r="S13" s="256"/>
      <c r="U13" s="262"/>
      <c r="V13" s="262"/>
      <c r="W13" s="262"/>
      <c r="X13" s="271"/>
      <c r="Y13" s="262"/>
    </row>
    <row r="14" spans="1:25" ht="22.5" hidden="1" x14ac:dyDescent="0.35">
      <c r="A14" s="8">
        <v>7</v>
      </c>
      <c r="B14" s="116" t="s">
        <v>10</v>
      </c>
      <c r="C14" s="67">
        <f>[2]Свод_год_ПР_27!$I17</f>
        <v>0</v>
      </c>
      <c r="D14" s="67"/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O14" s="256"/>
      <c r="P14" s="256"/>
      <c r="Q14" s="256"/>
      <c r="R14" s="274"/>
      <c r="S14" s="256"/>
      <c r="U14" s="262"/>
      <c r="V14" s="262"/>
      <c r="W14" s="262"/>
      <c r="X14" s="271"/>
      <c r="Y14" s="262"/>
    </row>
    <row r="15" spans="1:25" ht="40.5" hidden="1" x14ac:dyDescent="0.35">
      <c r="A15" s="8">
        <v>8</v>
      </c>
      <c r="B15" s="116" t="s">
        <v>11</v>
      </c>
      <c r="C15" s="67">
        <f>[2]Свод_год_ПР_27!$I18</f>
        <v>0</v>
      </c>
      <c r="D15" s="67"/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O15" s="256"/>
      <c r="P15" s="256"/>
      <c r="Q15" s="256"/>
      <c r="R15" s="274"/>
      <c r="S15" s="256"/>
      <c r="U15" s="262"/>
      <c r="V15" s="262"/>
      <c r="W15" s="262"/>
      <c r="X15" s="271"/>
      <c r="Y15" s="262"/>
    </row>
    <row r="16" spans="1:25" ht="22.5" hidden="1" x14ac:dyDescent="0.35">
      <c r="A16" s="8">
        <v>9</v>
      </c>
      <c r="B16" s="116" t="s">
        <v>12</v>
      </c>
      <c r="C16" s="67">
        <f>[2]Свод_год_ПР_27!$I19</f>
        <v>0</v>
      </c>
      <c r="D16" s="67"/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O16" s="256"/>
      <c r="P16" s="256"/>
      <c r="Q16" s="256"/>
      <c r="R16" s="274"/>
      <c r="S16" s="256"/>
      <c r="U16" s="262"/>
      <c r="V16" s="262"/>
      <c r="W16" s="262"/>
      <c r="X16" s="271"/>
      <c r="Y16" s="262"/>
    </row>
    <row r="17" spans="1:25" ht="40.5" hidden="1" x14ac:dyDescent="0.35">
      <c r="A17" s="8">
        <v>10</v>
      </c>
      <c r="B17" s="116" t="s">
        <v>13</v>
      </c>
      <c r="C17" s="67">
        <f>[2]Свод_год_ПР_27!$I20</f>
        <v>0</v>
      </c>
      <c r="D17" s="67"/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O17" s="256"/>
      <c r="P17" s="256"/>
      <c r="Q17" s="256"/>
      <c r="R17" s="274"/>
      <c r="S17" s="256"/>
      <c r="U17" s="262"/>
      <c r="V17" s="262"/>
      <c r="W17" s="262"/>
      <c r="X17" s="271"/>
      <c r="Y17" s="262"/>
    </row>
    <row r="18" spans="1:25" ht="40.5" hidden="1" x14ac:dyDescent="0.35">
      <c r="A18" s="8">
        <v>11</v>
      </c>
      <c r="B18" s="116" t="s">
        <v>14</v>
      </c>
      <c r="C18" s="67">
        <f>[2]Свод_год_ПР_27!$I21</f>
        <v>0</v>
      </c>
      <c r="D18" s="67"/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O18" s="256"/>
      <c r="P18" s="256"/>
      <c r="Q18" s="256"/>
      <c r="R18" s="274"/>
      <c r="S18" s="256"/>
      <c r="U18" s="262"/>
      <c r="V18" s="262"/>
      <c r="W18" s="262"/>
      <c r="X18" s="271"/>
      <c r="Y18" s="262"/>
    </row>
    <row r="19" spans="1:25" ht="40.5" hidden="1" x14ac:dyDescent="0.35">
      <c r="A19" s="8">
        <v>12</v>
      </c>
      <c r="B19" s="116" t="s">
        <v>15</v>
      </c>
      <c r="C19" s="67">
        <f>[2]Свод_год_ПР_27!$I22</f>
        <v>0</v>
      </c>
      <c r="D19" s="67"/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O19" s="256"/>
      <c r="P19" s="256"/>
      <c r="Q19" s="256"/>
      <c r="R19" s="274"/>
      <c r="S19" s="256"/>
      <c r="U19" s="262"/>
      <c r="V19" s="262"/>
      <c r="W19" s="262"/>
      <c r="X19" s="271"/>
      <c r="Y19" s="262"/>
    </row>
    <row r="20" spans="1:25" ht="60.75" hidden="1" x14ac:dyDescent="0.3">
      <c r="A20" s="14"/>
      <c r="B20" s="117" t="s">
        <v>16</v>
      </c>
      <c r="C20" s="70">
        <f>[2]Свод_год_ПР_27!$I23</f>
        <v>0</v>
      </c>
      <c r="D20" s="70"/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O20" s="256"/>
      <c r="P20" s="256"/>
      <c r="Q20" s="256"/>
      <c r="R20" s="274"/>
      <c r="S20" s="256"/>
      <c r="U20" s="262"/>
      <c r="V20" s="262"/>
      <c r="W20" s="262"/>
      <c r="X20" s="271"/>
      <c r="Y20" s="262"/>
    </row>
    <row r="21" spans="1:25" ht="40.5" hidden="1" x14ac:dyDescent="0.35">
      <c r="A21" s="8">
        <v>13</v>
      </c>
      <c r="B21" s="118" t="s">
        <v>17</v>
      </c>
      <c r="C21" s="67">
        <f>[2]Свод_год_ПР_27!$I24</f>
        <v>0</v>
      </c>
      <c r="D21" s="67"/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O21" s="256"/>
      <c r="P21" s="256"/>
      <c r="Q21" s="256"/>
      <c r="R21" s="274"/>
      <c r="S21" s="256"/>
      <c r="U21" s="262"/>
      <c r="V21" s="262"/>
      <c r="W21" s="262"/>
      <c r="X21" s="271"/>
      <c r="Y21" s="262"/>
    </row>
    <row r="22" spans="1:25" s="18" customFormat="1" ht="40.5" hidden="1" x14ac:dyDescent="0.35">
      <c r="A22" s="8">
        <v>14</v>
      </c>
      <c r="B22" s="118" t="s">
        <v>18</v>
      </c>
      <c r="C22" s="67">
        <f>[2]Свод_год_ПР_27!$I25</f>
        <v>0</v>
      </c>
      <c r="D22" s="67"/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O22" s="259"/>
      <c r="P22" s="259"/>
      <c r="Q22" s="259"/>
      <c r="R22" s="275"/>
      <c r="S22" s="259"/>
      <c r="T22" s="17"/>
      <c r="U22" s="263"/>
      <c r="V22" s="263"/>
      <c r="W22" s="263"/>
      <c r="X22" s="272"/>
      <c r="Y22" s="263"/>
    </row>
    <row r="23" spans="1:25" ht="27.75" customHeight="1" x14ac:dyDescent="0.35">
      <c r="A23" s="8">
        <v>2</v>
      </c>
      <c r="B23" s="118" t="s">
        <v>19</v>
      </c>
      <c r="C23" s="67">
        <f>[2]Свод_год_ПР_27!$I26</f>
        <v>0</v>
      </c>
      <c r="D23" s="67"/>
      <c r="E23" s="67"/>
      <c r="F23" s="101"/>
      <c r="G23" s="101"/>
      <c r="H23" s="67">
        <f t="shared" si="0"/>
        <v>0</v>
      </c>
      <c r="I23" s="66">
        <v>0</v>
      </c>
      <c r="J23" s="69"/>
      <c r="K23" s="69"/>
      <c r="L23" s="101"/>
      <c r="M23" s="101"/>
      <c r="O23" s="256"/>
      <c r="P23" s="256"/>
      <c r="Q23" s="256"/>
      <c r="R23" s="274"/>
      <c r="S23" s="256"/>
      <c r="U23" s="262"/>
      <c r="V23" s="262"/>
      <c r="W23" s="262"/>
      <c r="X23" s="271"/>
      <c r="Y23" s="262"/>
    </row>
    <row r="24" spans="1:25" ht="60.75" hidden="1" x14ac:dyDescent="0.3">
      <c r="A24" s="14"/>
      <c r="B24" s="117" t="s">
        <v>20</v>
      </c>
      <c r="C24" s="70">
        <f>[2]Свод_год_ПР_27!$I27</f>
        <v>0</v>
      </c>
      <c r="D24" s="70"/>
      <c r="E24" s="70"/>
      <c r="F24" s="102"/>
      <c r="G24" s="102"/>
      <c r="H24" s="70">
        <f t="shared" si="0"/>
        <v>0</v>
      </c>
      <c r="I24" s="71">
        <v>0</v>
      </c>
      <c r="J24" s="72"/>
      <c r="K24" s="72"/>
      <c r="L24" s="102"/>
      <c r="M24" s="102"/>
      <c r="O24" s="256"/>
      <c r="P24" s="256"/>
      <c r="Q24" s="256"/>
      <c r="R24" s="274"/>
      <c r="S24" s="256"/>
      <c r="U24" s="262"/>
      <c r="V24" s="262"/>
      <c r="W24" s="262"/>
      <c r="X24" s="271"/>
      <c r="Y24" s="262"/>
    </row>
    <row r="25" spans="1:25" ht="22.5" hidden="1" x14ac:dyDescent="0.35">
      <c r="A25" s="21">
        <v>16</v>
      </c>
      <c r="B25" s="116" t="s">
        <v>21</v>
      </c>
      <c r="C25" s="67">
        <f>[2]Свод_год_ПР_27!$I28</f>
        <v>0</v>
      </c>
      <c r="D25" s="67"/>
      <c r="E25" s="67"/>
      <c r="F25" s="101"/>
      <c r="G25" s="101"/>
      <c r="H25" s="67">
        <f t="shared" si="0"/>
        <v>0</v>
      </c>
      <c r="I25" s="66">
        <v>0</v>
      </c>
      <c r="J25" s="69"/>
      <c r="K25" s="69"/>
      <c r="L25" s="101"/>
      <c r="M25" s="101"/>
      <c r="O25" s="256"/>
      <c r="P25" s="256"/>
      <c r="Q25" s="256"/>
      <c r="R25" s="274"/>
      <c r="S25" s="256"/>
      <c r="U25" s="262"/>
      <c r="V25" s="262"/>
      <c r="W25" s="262"/>
      <c r="X25" s="271"/>
      <c r="Y25" s="262"/>
    </row>
    <row r="26" spans="1:25" s="18" customFormat="1" ht="22.5" hidden="1" x14ac:dyDescent="0.35">
      <c r="A26" s="21">
        <v>17</v>
      </c>
      <c r="B26" s="116" t="s">
        <v>22</v>
      </c>
      <c r="C26" s="67">
        <f>[2]Свод_год_ПР_27!$I29</f>
        <v>0</v>
      </c>
      <c r="D26" s="67"/>
      <c r="E26" s="67"/>
      <c r="F26" s="101"/>
      <c r="G26" s="101"/>
      <c r="H26" s="67">
        <f t="shared" si="0"/>
        <v>0</v>
      </c>
      <c r="I26" s="66">
        <v>0</v>
      </c>
      <c r="J26" s="69"/>
      <c r="K26" s="69"/>
      <c r="L26" s="101"/>
      <c r="M26" s="101"/>
      <c r="O26" s="259"/>
      <c r="P26" s="259"/>
      <c r="Q26" s="259"/>
      <c r="R26" s="275"/>
      <c r="S26" s="259"/>
      <c r="T26" s="17"/>
      <c r="U26" s="263"/>
      <c r="V26" s="263"/>
      <c r="W26" s="263"/>
      <c r="X26" s="272"/>
      <c r="Y26" s="263"/>
    </row>
    <row r="27" spans="1:25" ht="26.25" customHeight="1" x14ac:dyDescent="0.35">
      <c r="A27" s="21">
        <v>3</v>
      </c>
      <c r="B27" s="116" t="s">
        <v>23</v>
      </c>
      <c r="C27" s="67">
        <f>[2]Свод_год_ПР_27!$I30</f>
        <v>0</v>
      </c>
      <c r="D27" s="67"/>
      <c r="E27" s="67"/>
      <c r="F27" s="101"/>
      <c r="G27" s="101"/>
      <c r="H27" s="67">
        <f t="shared" si="0"/>
        <v>0</v>
      </c>
      <c r="I27" s="66">
        <v>0</v>
      </c>
      <c r="J27" s="69"/>
      <c r="K27" s="69"/>
      <c r="L27" s="101"/>
      <c r="M27" s="101"/>
      <c r="O27" s="256"/>
      <c r="P27" s="256"/>
      <c r="Q27" s="256"/>
      <c r="R27" s="274"/>
      <c r="S27" s="256"/>
      <c r="U27" s="262"/>
      <c r="V27" s="262"/>
      <c r="W27" s="262"/>
      <c r="X27" s="271"/>
      <c r="Y27" s="262"/>
    </row>
    <row r="28" spans="1:25" ht="29.25" customHeight="1" x14ac:dyDescent="0.35">
      <c r="A28" s="21">
        <v>4</v>
      </c>
      <c r="B28" s="116" t="s">
        <v>24</v>
      </c>
      <c r="C28" s="67">
        <f>[2]Свод_год_ПР_27!$I31</f>
        <v>0</v>
      </c>
      <c r="D28" s="67"/>
      <c r="E28" s="67"/>
      <c r="F28" s="101"/>
      <c r="G28" s="101"/>
      <c r="H28" s="67">
        <f t="shared" si="0"/>
        <v>0</v>
      </c>
      <c r="I28" s="66">
        <v>0</v>
      </c>
      <c r="J28" s="69"/>
      <c r="K28" s="69"/>
      <c r="L28" s="101"/>
      <c r="M28" s="101"/>
      <c r="O28" s="256"/>
      <c r="P28" s="256"/>
      <c r="Q28" s="256"/>
      <c r="R28" s="274"/>
      <c r="S28" s="256"/>
      <c r="U28" s="262"/>
      <c r="V28" s="262"/>
      <c r="W28" s="262"/>
      <c r="X28" s="271"/>
      <c r="Y28" s="262"/>
    </row>
    <row r="29" spans="1:25" ht="22.5" hidden="1" x14ac:dyDescent="0.35">
      <c r="A29" s="21">
        <v>20</v>
      </c>
      <c r="B29" s="116" t="s">
        <v>25</v>
      </c>
      <c r="C29" s="67">
        <f>[2]Свод_год_ПР_27!$I32</f>
        <v>0</v>
      </c>
      <c r="D29" s="67"/>
      <c r="E29" s="67"/>
      <c r="F29" s="101"/>
      <c r="G29" s="101"/>
      <c r="H29" s="67">
        <f t="shared" si="0"/>
        <v>0</v>
      </c>
      <c r="I29" s="66">
        <v>0</v>
      </c>
      <c r="J29" s="69"/>
      <c r="K29" s="69"/>
      <c r="L29" s="101"/>
      <c r="M29" s="101"/>
      <c r="O29" s="256"/>
      <c r="P29" s="256"/>
      <c r="Q29" s="256"/>
      <c r="R29" s="274"/>
      <c r="S29" s="256"/>
      <c r="U29" s="262"/>
      <c r="V29" s="262"/>
      <c r="W29" s="262"/>
      <c r="X29" s="271"/>
      <c r="Y29" s="262"/>
    </row>
    <row r="30" spans="1:25" ht="22.5" hidden="1" x14ac:dyDescent="0.35">
      <c r="A30" s="21">
        <v>21</v>
      </c>
      <c r="B30" s="116" t="s">
        <v>26</v>
      </c>
      <c r="C30" s="67">
        <f>[2]Свод_год_ПР_27!$I33</f>
        <v>0</v>
      </c>
      <c r="D30" s="67"/>
      <c r="E30" s="67"/>
      <c r="F30" s="101"/>
      <c r="G30" s="101"/>
      <c r="H30" s="67">
        <f t="shared" si="0"/>
        <v>0</v>
      </c>
      <c r="I30" s="66">
        <v>0</v>
      </c>
      <c r="J30" s="69"/>
      <c r="K30" s="69"/>
      <c r="L30" s="101"/>
      <c r="M30" s="101"/>
      <c r="O30" s="256"/>
      <c r="P30" s="256"/>
      <c r="Q30" s="256"/>
      <c r="R30" s="274"/>
      <c r="S30" s="256"/>
      <c r="U30" s="262"/>
      <c r="V30" s="262"/>
      <c r="W30" s="262"/>
      <c r="X30" s="271"/>
      <c r="Y30" s="262"/>
    </row>
    <row r="31" spans="1:25" ht="27.75" customHeight="1" x14ac:dyDescent="0.35">
      <c r="A31" s="21">
        <v>5</v>
      </c>
      <c r="B31" s="116" t="s">
        <v>27</v>
      </c>
      <c r="C31" s="67">
        <f>[2]Свод_год_ПР_27!$I34</f>
        <v>0</v>
      </c>
      <c r="D31" s="67"/>
      <c r="E31" s="67"/>
      <c r="F31" s="101"/>
      <c r="G31" s="101"/>
      <c r="H31" s="67">
        <f t="shared" si="0"/>
        <v>0</v>
      </c>
      <c r="I31" s="66">
        <v>0</v>
      </c>
      <c r="J31" s="69"/>
      <c r="K31" s="69"/>
      <c r="L31" s="101"/>
      <c r="M31" s="101"/>
      <c r="O31" s="256"/>
      <c r="P31" s="256"/>
      <c r="Q31" s="256"/>
      <c r="R31" s="274"/>
      <c r="S31" s="256"/>
      <c r="U31" s="262"/>
      <c r="V31" s="262"/>
      <c r="W31" s="262"/>
      <c r="X31" s="271"/>
      <c r="Y31" s="262"/>
    </row>
    <row r="32" spans="1:25" ht="22.5" hidden="1" x14ac:dyDescent="0.35">
      <c r="A32" s="21">
        <v>23</v>
      </c>
      <c r="B32" s="116" t="s">
        <v>28</v>
      </c>
      <c r="C32" s="67">
        <f>[2]Свод_год_ПР_27!$I35</f>
        <v>0</v>
      </c>
      <c r="D32" s="67"/>
      <c r="E32" s="67"/>
      <c r="F32" s="101"/>
      <c r="G32" s="101"/>
      <c r="H32" s="67">
        <f t="shared" si="0"/>
        <v>0</v>
      </c>
      <c r="I32" s="66">
        <v>0</v>
      </c>
      <c r="J32" s="69"/>
      <c r="K32" s="69"/>
      <c r="L32" s="101"/>
      <c r="M32" s="101"/>
      <c r="O32" s="256"/>
      <c r="P32" s="256"/>
      <c r="Q32" s="256"/>
      <c r="R32" s="274"/>
      <c r="S32" s="256"/>
      <c r="U32" s="262"/>
      <c r="V32" s="262"/>
      <c r="W32" s="262"/>
      <c r="X32" s="271"/>
      <c r="Y32" s="262"/>
    </row>
    <row r="33" spans="1:25" ht="22.5" hidden="1" x14ac:dyDescent="0.35">
      <c r="A33" s="21">
        <v>24</v>
      </c>
      <c r="B33" s="116" t="s">
        <v>29</v>
      </c>
      <c r="C33" s="67">
        <f>[2]Свод_год_ПР_27!$I36</f>
        <v>0</v>
      </c>
      <c r="D33" s="67"/>
      <c r="E33" s="67"/>
      <c r="F33" s="101"/>
      <c r="G33" s="101"/>
      <c r="H33" s="67">
        <f t="shared" si="0"/>
        <v>0</v>
      </c>
      <c r="I33" s="66">
        <v>0</v>
      </c>
      <c r="J33" s="69"/>
      <c r="K33" s="69"/>
      <c r="L33" s="101"/>
      <c r="M33" s="101"/>
      <c r="O33" s="256"/>
      <c r="P33" s="256"/>
      <c r="Q33" s="256"/>
      <c r="R33" s="274"/>
      <c r="S33" s="256"/>
      <c r="U33" s="262"/>
      <c r="V33" s="262"/>
      <c r="W33" s="262"/>
      <c r="X33" s="271"/>
      <c r="Y33" s="262"/>
    </row>
    <row r="34" spans="1:25" ht="22.5" hidden="1" x14ac:dyDescent="0.35">
      <c r="A34" s="21">
        <v>25</v>
      </c>
      <c r="B34" s="116" t="s">
        <v>30</v>
      </c>
      <c r="C34" s="67">
        <f>[2]Свод_год_ПР_27!$I37</f>
        <v>0</v>
      </c>
      <c r="D34" s="67"/>
      <c r="E34" s="67"/>
      <c r="F34" s="101"/>
      <c r="G34" s="101"/>
      <c r="H34" s="67">
        <f t="shared" si="0"/>
        <v>0</v>
      </c>
      <c r="I34" s="66">
        <v>0</v>
      </c>
      <c r="J34" s="69"/>
      <c r="K34" s="69"/>
      <c r="L34" s="101"/>
      <c r="M34" s="101"/>
      <c r="O34" s="256"/>
      <c r="P34" s="256"/>
      <c r="Q34" s="256"/>
      <c r="R34" s="274"/>
      <c r="S34" s="256"/>
      <c r="U34" s="262"/>
      <c r="V34" s="262"/>
      <c r="W34" s="262"/>
      <c r="X34" s="271"/>
      <c r="Y34" s="262"/>
    </row>
    <row r="35" spans="1:25" ht="22.5" hidden="1" x14ac:dyDescent="0.35">
      <c r="A35" s="21">
        <v>26</v>
      </c>
      <c r="B35" s="116" t="s">
        <v>31</v>
      </c>
      <c r="C35" s="67">
        <f>[2]Свод_год_ПР_27!$I38</f>
        <v>0</v>
      </c>
      <c r="D35" s="67"/>
      <c r="E35" s="67"/>
      <c r="F35" s="101"/>
      <c r="G35" s="101"/>
      <c r="H35" s="67">
        <f t="shared" si="0"/>
        <v>0</v>
      </c>
      <c r="I35" s="66">
        <v>0</v>
      </c>
      <c r="J35" s="69"/>
      <c r="K35" s="69"/>
      <c r="L35" s="101"/>
      <c r="M35" s="101"/>
      <c r="O35" s="256"/>
      <c r="P35" s="256"/>
      <c r="Q35" s="256"/>
      <c r="R35" s="274"/>
      <c r="S35" s="256"/>
      <c r="U35" s="262"/>
      <c r="V35" s="262"/>
      <c r="W35" s="262"/>
      <c r="X35" s="271"/>
      <c r="Y35" s="262"/>
    </row>
    <row r="36" spans="1:25" ht="26.25" customHeight="1" x14ac:dyDescent="0.35">
      <c r="A36" s="21">
        <v>6</v>
      </c>
      <c r="B36" s="116" t="s">
        <v>32</v>
      </c>
      <c r="C36" s="67">
        <f>[2]Свод_год_ПР_27!$I39</f>
        <v>0</v>
      </c>
      <c r="D36" s="67"/>
      <c r="E36" s="67"/>
      <c r="F36" s="101"/>
      <c r="G36" s="101"/>
      <c r="H36" s="67">
        <f t="shared" si="0"/>
        <v>0</v>
      </c>
      <c r="I36" s="66">
        <v>0</v>
      </c>
      <c r="J36" s="69"/>
      <c r="K36" s="69"/>
      <c r="L36" s="101"/>
      <c r="M36" s="101"/>
      <c r="O36" s="256"/>
      <c r="P36" s="256"/>
      <c r="Q36" s="256"/>
      <c r="R36" s="274"/>
      <c r="S36" s="256"/>
      <c r="U36" s="262"/>
      <c r="V36" s="262"/>
      <c r="W36" s="262"/>
      <c r="X36" s="271"/>
      <c r="Y36" s="262"/>
    </row>
    <row r="37" spans="1:25" ht="22.5" hidden="1" x14ac:dyDescent="0.35">
      <c r="A37" s="21">
        <v>28</v>
      </c>
      <c r="B37" s="116" t="s">
        <v>33</v>
      </c>
      <c r="C37" s="67">
        <f>[2]Свод_год_ПР_27!$I40</f>
        <v>0</v>
      </c>
      <c r="D37" s="67"/>
      <c r="E37" s="67"/>
      <c r="F37" s="101"/>
      <c r="G37" s="101"/>
      <c r="H37" s="67">
        <f t="shared" si="0"/>
        <v>0</v>
      </c>
      <c r="I37" s="66">
        <v>0</v>
      </c>
      <c r="J37" s="69"/>
      <c r="K37" s="69"/>
      <c r="L37" s="101"/>
      <c r="M37" s="101"/>
      <c r="O37" s="256"/>
      <c r="P37" s="256"/>
      <c r="Q37" s="256"/>
      <c r="R37" s="274"/>
      <c r="S37" s="256"/>
      <c r="U37" s="262"/>
      <c r="V37" s="262"/>
      <c r="W37" s="262"/>
      <c r="X37" s="271"/>
      <c r="Y37" s="262"/>
    </row>
    <row r="38" spans="1:25" ht="40.5" x14ac:dyDescent="0.35">
      <c r="A38" s="21">
        <v>7</v>
      </c>
      <c r="B38" s="116" t="s">
        <v>34</v>
      </c>
      <c r="C38" s="67">
        <f>[2]Свод_год_ПР_27!$I41</f>
        <v>0</v>
      </c>
      <c r="D38" s="67"/>
      <c r="E38" s="67"/>
      <c r="F38" s="101"/>
      <c r="G38" s="101"/>
      <c r="H38" s="67">
        <f t="shared" si="0"/>
        <v>0</v>
      </c>
      <c r="I38" s="66">
        <v>0</v>
      </c>
      <c r="J38" s="69"/>
      <c r="K38" s="69"/>
      <c r="L38" s="101"/>
      <c r="M38" s="101"/>
      <c r="O38" s="256"/>
      <c r="P38" s="256"/>
      <c r="Q38" s="256"/>
      <c r="R38" s="274"/>
      <c r="S38" s="256"/>
      <c r="U38" s="262"/>
      <c r="V38" s="262"/>
      <c r="W38" s="262"/>
      <c r="X38" s="271"/>
      <c r="Y38" s="262"/>
    </row>
    <row r="39" spans="1:25" ht="22.5" hidden="1" x14ac:dyDescent="0.35">
      <c r="A39" s="21">
        <v>30</v>
      </c>
      <c r="B39" s="116" t="s">
        <v>35</v>
      </c>
      <c r="C39" s="67">
        <f>[2]Свод_год_ПР_27!$I42</f>
        <v>0</v>
      </c>
      <c r="D39" s="67"/>
      <c r="E39" s="67"/>
      <c r="F39" s="101"/>
      <c r="G39" s="101"/>
      <c r="H39" s="67">
        <f t="shared" si="0"/>
        <v>0</v>
      </c>
      <c r="I39" s="66">
        <v>0</v>
      </c>
      <c r="J39" s="69"/>
      <c r="K39" s="69"/>
      <c r="L39" s="101"/>
      <c r="M39" s="101"/>
      <c r="O39" s="256"/>
      <c r="P39" s="256"/>
      <c r="Q39" s="256"/>
      <c r="R39" s="274"/>
      <c r="S39" s="256"/>
      <c r="U39" s="262"/>
      <c r="V39" s="262"/>
      <c r="W39" s="262"/>
      <c r="X39" s="271"/>
      <c r="Y39" s="262"/>
    </row>
    <row r="40" spans="1:25" ht="22.5" hidden="1" x14ac:dyDescent="0.35">
      <c r="A40" s="21">
        <v>31</v>
      </c>
      <c r="B40" s="116" t="s">
        <v>36</v>
      </c>
      <c r="C40" s="67">
        <f>[2]Свод_год_ПР_27!$I43</f>
        <v>0</v>
      </c>
      <c r="D40" s="67"/>
      <c r="E40" s="67"/>
      <c r="F40" s="101"/>
      <c r="G40" s="101"/>
      <c r="H40" s="67">
        <f t="shared" si="0"/>
        <v>0</v>
      </c>
      <c r="I40" s="66">
        <v>0</v>
      </c>
      <c r="J40" s="69"/>
      <c r="K40" s="69"/>
      <c r="L40" s="101"/>
      <c r="M40" s="101"/>
      <c r="O40" s="256"/>
      <c r="P40" s="256"/>
      <c r="Q40" s="256"/>
      <c r="R40" s="274"/>
      <c r="S40" s="256"/>
      <c r="U40" s="262"/>
      <c r="V40" s="262"/>
      <c r="W40" s="262"/>
      <c r="X40" s="271"/>
      <c r="Y40" s="262"/>
    </row>
    <row r="41" spans="1:25" ht="26.25" customHeight="1" x14ac:dyDescent="0.35">
      <c r="A41" s="21">
        <v>8</v>
      </c>
      <c r="B41" s="116" t="s">
        <v>37</v>
      </c>
      <c r="C41" s="67">
        <f>[2]Свод_год_ПР_27!$I44</f>
        <v>0</v>
      </c>
      <c r="D41" s="67"/>
      <c r="E41" s="67"/>
      <c r="F41" s="101"/>
      <c r="G41" s="101"/>
      <c r="H41" s="67">
        <f t="shared" si="0"/>
        <v>0</v>
      </c>
      <c r="I41" s="66">
        <v>0</v>
      </c>
      <c r="J41" s="69"/>
      <c r="K41" s="69"/>
      <c r="L41" s="101"/>
      <c r="M41" s="101"/>
      <c r="O41" s="256"/>
      <c r="P41" s="256"/>
      <c r="Q41" s="256"/>
      <c r="R41" s="274"/>
      <c r="S41" s="256"/>
      <c r="U41" s="262"/>
      <c r="V41" s="262"/>
      <c r="W41" s="262"/>
      <c r="X41" s="271"/>
      <c r="Y41" s="262"/>
    </row>
    <row r="42" spans="1:25" ht="22.5" hidden="1" x14ac:dyDescent="0.35">
      <c r="A42" s="21">
        <v>33</v>
      </c>
      <c r="B42" s="116" t="s">
        <v>38</v>
      </c>
      <c r="C42" s="67">
        <f>[2]Свод_год_ПР_27!$I45</f>
        <v>0</v>
      </c>
      <c r="D42" s="67"/>
      <c r="E42" s="67"/>
      <c r="F42" s="101"/>
      <c r="G42" s="101"/>
      <c r="H42" s="67">
        <f t="shared" si="0"/>
        <v>0</v>
      </c>
      <c r="I42" s="66">
        <v>0</v>
      </c>
      <c r="J42" s="69"/>
      <c r="K42" s="69"/>
      <c r="L42" s="101">
        <f t="shared" ref="L42:M86" si="1">IFERROR(ROUND(K42/J42*100,2),0)</f>
        <v>0</v>
      </c>
      <c r="M42" s="101">
        <f t="shared" si="1"/>
        <v>0</v>
      </c>
      <c r="O42" s="256"/>
      <c r="P42" s="256"/>
      <c r="Q42" s="256"/>
      <c r="R42" s="274"/>
      <c r="S42" s="256"/>
      <c r="U42" s="262"/>
      <c r="V42" s="262"/>
      <c r="W42" s="262"/>
      <c r="X42" s="271"/>
      <c r="Y42" s="262"/>
    </row>
    <row r="43" spans="1:25" ht="40.5" hidden="1" x14ac:dyDescent="0.35">
      <c r="A43" s="21">
        <v>34</v>
      </c>
      <c r="B43" s="116" t="s">
        <v>39</v>
      </c>
      <c r="C43" s="67">
        <f>[2]Свод_год_ПР_27!$I46</f>
        <v>0</v>
      </c>
      <c r="D43" s="67"/>
      <c r="E43" s="67"/>
      <c r="F43" s="101"/>
      <c r="G43" s="101"/>
      <c r="H43" s="67">
        <f t="shared" si="0"/>
        <v>0</v>
      </c>
      <c r="I43" s="66">
        <v>0</v>
      </c>
      <c r="J43" s="69"/>
      <c r="K43" s="69"/>
      <c r="L43" s="101">
        <f t="shared" si="1"/>
        <v>0</v>
      </c>
      <c r="M43" s="101">
        <f t="shared" si="1"/>
        <v>0</v>
      </c>
      <c r="O43" s="256"/>
      <c r="P43" s="256"/>
      <c r="Q43" s="256"/>
      <c r="R43" s="274"/>
      <c r="S43" s="256"/>
      <c r="U43" s="262"/>
      <c r="V43" s="262"/>
      <c r="W43" s="262"/>
      <c r="X43" s="271"/>
      <c r="Y43" s="262"/>
    </row>
    <row r="44" spans="1:25" ht="18.75" hidden="1" customHeight="1" x14ac:dyDescent="0.35">
      <c r="A44" s="21">
        <v>35</v>
      </c>
      <c r="B44" s="116" t="s">
        <v>40</v>
      </c>
      <c r="C44" s="67">
        <f>[2]Свод_год_ПР_27!$I47</f>
        <v>0</v>
      </c>
      <c r="D44" s="67"/>
      <c r="E44" s="67"/>
      <c r="F44" s="101"/>
      <c r="G44" s="101"/>
      <c r="H44" s="67">
        <f t="shared" si="0"/>
        <v>0</v>
      </c>
      <c r="I44" s="66">
        <v>0</v>
      </c>
      <c r="J44" s="69"/>
      <c r="K44" s="69"/>
      <c r="L44" s="101">
        <f t="shared" si="1"/>
        <v>0</v>
      </c>
      <c r="M44" s="101">
        <f t="shared" si="1"/>
        <v>0</v>
      </c>
      <c r="O44" s="256"/>
      <c r="P44" s="256"/>
      <c r="Q44" s="256"/>
      <c r="R44" s="274"/>
      <c r="S44" s="256"/>
      <c r="U44" s="262"/>
      <c r="V44" s="262"/>
      <c r="W44" s="262"/>
      <c r="X44" s="271"/>
      <c r="Y44" s="262"/>
    </row>
    <row r="45" spans="1:25" ht="40.5" hidden="1" x14ac:dyDescent="0.35">
      <c r="A45" s="21">
        <v>36</v>
      </c>
      <c r="B45" s="116" t="s">
        <v>41</v>
      </c>
      <c r="C45" s="67">
        <f>[2]Свод_год_ПР_27!$I48</f>
        <v>0</v>
      </c>
      <c r="D45" s="67"/>
      <c r="E45" s="67"/>
      <c r="F45" s="101"/>
      <c r="G45" s="101"/>
      <c r="H45" s="67">
        <f t="shared" si="0"/>
        <v>0</v>
      </c>
      <c r="I45" s="66">
        <v>0</v>
      </c>
      <c r="J45" s="69"/>
      <c r="K45" s="69"/>
      <c r="L45" s="101">
        <f t="shared" si="1"/>
        <v>0</v>
      </c>
      <c r="M45" s="101">
        <f t="shared" si="1"/>
        <v>0</v>
      </c>
      <c r="O45" s="256"/>
      <c r="P45" s="256"/>
      <c r="Q45" s="256"/>
      <c r="R45" s="274"/>
      <c r="S45" s="256"/>
      <c r="U45" s="262"/>
      <c r="V45" s="262"/>
      <c r="W45" s="262"/>
      <c r="X45" s="271"/>
      <c r="Y45" s="262"/>
    </row>
    <row r="46" spans="1:25" ht="60.75" hidden="1" x14ac:dyDescent="0.35">
      <c r="A46" s="21">
        <v>37</v>
      </c>
      <c r="B46" s="116" t="s">
        <v>42</v>
      </c>
      <c r="C46" s="67">
        <f>[2]Свод_год_ПР_27!$I49</f>
        <v>0</v>
      </c>
      <c r="D46" s="67"/>
      <c r="E46" s="67"/>
      <c r="F46" s="101"/>
      <c r="G46" s="101"/>
      <c r="H46" s="67">
        <f t="shared" si="0"/>
        <v>0</v>
      </c>
      <c r="I46" s="66">
        <v>0</v>
      </c>
      <c r="J46" s="69"/>
      <c r="K46" s="69"/>
      <c r="L46" s="101">
        <f t="shared" si="1"/>
        <v>0</v>
      </c>
      <c r="M46" s="101">
        <f t="shared" si="1"/>
        <v>0</v>
      </c>
      <c r="O46" s="256"/>
      <c r="P46" s="256"/>
      <c r="Q46" s="256"/>
      <c r="R46" s="274"/>
      <c r="S46" s="256"/>
      <c r="U46" s="262"/>
      <c r="V46" s="262"/>
      <c r="W46" s="262"/>
      <c r="X46" s="271"/>
      <c r="Y46" s="262"/>
    </row>
    <row r="47" spans="1:25" ht="81" hidden="1" x14ac:dyDescent="0.3">
      <c r="A47" s="14"/>
      <c r="B47" s="117" t="s">
        <v>43</v>
      </c>
      <c r="C47" s="70">
        <f>[2]Свод_год_ПР_27!$I50</f>
        <v>0</v>
      </c>
      <c r="D47" s="70"/>
      <c r="E47" s="70"/>
      <c r="F47" s="102"/>
      <c r="G47" s="102"/>
      <c r="H47" s="70">
        <f t="shared" si="0"/>
        <v>0</v>
      </c>
      <c r="I47" s="71">
        <v>0</v>
      </c>
      <c r="J47" s="72"/>
      <c r="K47" s="72"/>
      <c r="L47" s="102">
        <f t="shared" si="1"/>
        <v>0</v>
      </c>
      <c r="M47" s="102">
        <f t="shared" si="1"/>
        <v>0</v>
      </c>
      <c r="O47" s="256"/>
      <c r="P47" s="256"/>
      <c r="Q47" s="256"/>
      <c r="R47" s="274"/>
      <c r="S47" s="256"/>
      <c r="U47" s="262"/>
      <c r="V47" s="262"/>
      <c r="W47" s="262"/>
      <c r="X47" s="271"/>
      <c r="Y47" s="262"/>
    </row>
    <row r="48" spans="1:25" ht="21.75" hidden="1" x14ac:dyDescent="0.3">
      <c r="A48" s="14"/>
      <c r="B48" s="117" t="s">
        <v>44</v>
      </c>
      <c r="C48" s="70">
        <f>[2]Свод_год_ПР_27!$I51</f>
        <v>714887372.70000005</v>
      </c>
      <c r="D48" s="70"/>
      <c r="E48" s="70"/>
      <c r="F48" s="102"/>
      <c r="G48" s="102"/>
      <c r="H48" s="70">
        <f t="shared" si="0"/>
        <v>63236.39</v>
      </c>
      <c r="I48" s="71">
        <v>11305</v>
      </c>
      <c r="J48" s="72"/>
      <c r="K48" s="72"/>
      <c r="L48" s="102">
        <f t="shared" si="1"/>
        <v>0</v>
      </c>
      <c r="M48" s="102">
        <f t="shared" si="1"/>
        <v>0</v>
      </c>
      <c r="O48" s="256"/>
      <c r="P48" s="256"/>
      <c r="Q48" s="256"/>
      <c r="R48" s="274"/>
      <c r="S48" s="256"/>
      <c r="U48" s="262"/>
      <c r="V48" s="262"/>
      <c r="W48" s="262"/>
      <c r="X48" s="271"/>
      <c r="Y48" s="262"/>
    </row>
    <row r="49" spans="1:25" ht="40.5" hidden="1" x14ac:dyDescent="0.35">
      <c r="A49" s="21">
        <v>38</v>
      </c>
      <c r="B49" s="116" t="s">
        <v>45</v>
      </c>
      <c r="C49" s="67">
        <f>[2]Свод_год_ПР_27!$I52</f>
        <v>0</v>
      </c>
      <c r="D49" s="67"/>
      <c r="E49" s="67"/>
      <c r="F49" s="101"/>
      <c r="G49" s="101"/>
      <c r="H49" s="67">
        <f t="shared" si="0"/>
        <v>0</v>
      </c>
      <c r="I49" s="66">
        <v>0</v>
      </c>
      <c r="J49" s="69"/>
      <c r="K49" s="69"/>
      <c r="L49" s="101">
        <f t="shared" si="1"/>
        <v>0</v>
      </c>
      <c r="M49" s="101">
        <f t="shared" si="1"/>
        <v>0</v>
      </c>
      <c r="O49" s="256"/>
      <c r="P49" s="256"/>
      <c r="Q49" s="256"/>
      <c r="R49" s="274"/>
      <c r="S49" s="256"/>
      <c r="U49" s="262"/>
      <c r="V49" s="262"/>
      <c r="W49" s="262"/>
      <c r="X49" s="271"/>
      <c r="Y49" s="262"/>
    </row>
    <row r="50" spans="1:25" ht="40.5" hidden="1" x14ac:dyDescent="0.3">
      <c r="A50" s="23"/>
      <c r="B50" s="119" t="s">
        <v>46</v>
      </c>
      <c r="C50" s="70">
        <f>[2]Свод_год_ПР_27!$I53</f>
        <v>0</v>
      </c>
      <c r="D50" s="70"/>
      <c r="E50" s="70"/>
      <c r="F50" s="102"/>
      <c r="G50" s="102"/>
      <c r="H50" s="70">
        <f t="shared" si="0"/>
        <v>0</v>
      </c>
      <c r="I50" s="71">
        <v>0</v>
      </c>
      <c r="J50" s="72"/>
      <c r="K50" s="72"/>
      <c r="L50" s="102">
        <f t="shared" si="1"/>
        <v>0</v>
      </c>
      <c r="M50" s="102">
        <f t="shared" si="1"/>
        <v>0</v>
      </c>
      <c r="O50" s="256"/>
      <c r="P50" s="256"/>
      <c r="Q50" s="256"/>
      <c r="R50" s="274"/>
      <c r="S50" s="256"/>
      <c r="U50" s="262"/>
      <c r="V50" s="262"/>
      <c r="W50" s="262"/>
      <c r="X50" s="271"/>
      <c r="Y50" s="262"/>
    </row>
    <row r="51" spans="1:25" ht="60.75" hidden="1" x14ac:dyDescent="0.35">
      <c r="A51" s="8">
        <v>39</v>
      </c>
      <c r="B51" s="120" t="s">
        <v>47</v>
      </c>
      <c r="C51" s="67">
        <f>[2]Свод_год_ПР_27!$I54</f>
        <v>0</v>
      </c>
      <c r="D51" s="67"/>
      <c r="E51" s="67"/>
      <c r="F51" s="101"/>
      <c r="G51" s="101"/>
      <c r="H51" s="67">
        <f t="shared" si="0"/>
        <v>0</v>
      </c>
      <c r="I51" s="66">
        <v>0</v>
      </c>
      <c r="J51" s="69"/>
      <c r="K51" s="69"/>
      <c r="L51" s="101">
        <f t="shared" si="1"/>
        <v>0</v>
      </c>
      <c r="M51" s="101">
        <f t="shared" si="1"/>
        <v>0</v>
      </c>
      <c r="O51" s="256"/>
      <c r="P51" s="256"/>
      <c r="Q51" s="256"/>
      <c r="R51" s="274"/>
      <c r="S51" s="256"/>
      <c r="U51" s="262"/>
      <c r="V51" s="262"/>
      <c r="W51" s="262"/>
      <c r="X51" s="271"/>
      <c r="Y51" s="262"/>
    </row>
    <row r="52" spans="1:25" ht="16.5" hidden="1" customHeight="1" x14ac:dyDescent="0.35">
      <c r="A52" s="8"/>
      <c r="B52" s="120"/>
      <c r="C52" s="67">
        <f>[2]Свод_год_ПР_27!$I55</f>
        <v>0</v>
      </c>
      <c r="D52" s="67"/>
      <c r="E52" s="67"/>
      <c r="F52" s="101"/>
      <c r="G52" s="101"/>
      <c r="H52" s="67">
        <f t="shared" si="0"/>
        <v>0</v>
      </c>
      <c r="I52" s="66">
        <v>0</v>
      </c>
      <c r="J52" s="69"/>
      <c r="K52" s="69"/>
      <c r="L52" s="101">
        <f t="shared" si="1"/>
        <v>0</v>
      </c>
      <c r="M52" s="101">
        <f t="shared" si="1"/>
        <v>0</v>
      </c>
      <c r="O52" s="256"/>
      <c r="P52" s="256"/>
      <c r="Q52" s="256"/>
      <c r="R52" s="274"/>
      <c r="S52" s="256"/>
      <c r="U52" s="262"/>
      <c r="V52" s="262"/>
      <c r="W52" s="262"/>
      <c r="X52" s="271"/>
      <c r="Y52" s="262"/>
    </row>
    <row r="53" spans="1:25" ht="40.5" hidden="1" x14ac:dyDescent="0.3">
      <c r="A53" s="23"/>
      <c r="B53" s="117" t="s">
        <v>48</v>
      </c>
      <c r="C53" s="70">
        <f>[2]Свод_год_ПР_27!$I56</f>
        <v>0</v>
      </c>
      <c r="D53" s="70"/>
      <c r="E53" s="70"/>
      <c r="F53" s="102"/>
      <c r="G53" s="102"/>
      <c r="H53" s="70">
        <f t="shared" si="0"/>
        <v>0</v>
      </c>
      <c r="I53" s="71">
        <v>0</v>
      </c>
      <c r="J53" s="72"/>
      <c r="K53" s="72"/>
      <c r="L53" s="102">
        <f t="shared" si="1"/>
        <v>0</v>
      </c>
      <c r="M53" s="102">
        <f t="shared" si="1"/>
        <v>0</v>
      </c>
      <c r="O53" s="256"/>
      <c r="P53" s="256"/>
      <c r="Q53" s="256"/>
      <c r="R53" s="274"/>
      <c r="S53" s="256"/>
      <c r="U53" s="262"/>
      <c r="V53" s="262"/>
      <c r="W53" s="262"/>
      <c r="X53" s="271"/>
      <c r="Y53" s="262"/>
    </row>
    <row r="54" spans="1:25" ht="27" customHeight="1" x14ac:dyDescent="0.35">
      <c r="A54" s="21">
        <v>9</v>
      </c>
      <c r="B54" s="116" t="s">
        <v>49</v>
      </c>
      <c r="C54" s="67">
        <f>[2]Свод_год_ПР_27!$I57</f>
        <v>3171911.0599999996</v>
      </c>
      <c r="D54" s="67">
        <f>ROUND(C54/12*4,2)</f>
        <v>1057303.69</v>
      </c>
      <c r="E54" s="68" t="e">
        <f>#REF!</f>
        <v>#REF!</v>
      </c>
      <c r="F54" s="101">
        <f t="shared" ref="F54:G111" si="2">IFERROR(ROUND(E54/D54*100,2),0)</f>
        <v>0</v>
      </c>
      <c r="G54" s="101">
        <f>IFERROR(ROUND(E54/C54*100,2),0)</f>
        <v>0</v>
      </c>
      <c r="H54" s="67">
        <f t="shared" si="0"/>
        <v>22495.82</v>
      </c>
      <c r="I54" s="66">
        <v>141</v>
      </c>
      <c r="J54" s="69">
        <f>ROUND(I54/12*4,0)</f>
        <v>47</v>
      </c>
      <c r="K54" s="69" t="e">
        <f>#REF!</f>
        <v>#REF!</v>
      </c>
      <c r="L54" s="101">
        <f t="shared" si="1"/>
        <v>0</v>
      </c>
      <c r="M54" s="101">
        <f>IFERROR(ROUND(K54/I54*100,2),0)</f>
        <v>0</v>
      </c>
      <c r="O54" s="252">
        <f>'[10]1_кв_2019'!$CF$64+'[10]1_кв_2019'!$CL$64</f>
        <v>35</v>
      </c>
      <c r="P54" s="252">
        <f>'[10]2_кв_2019'!$CF64+'[10]2_кв_2019'!$CL64</f>
        <v>35</v>
      </c>
      <c r="Q54" s="252">
        <f>ROUND(P54/3,0)</f>
        <v>12</v>
      </c>
      <c r="R54" s="273">
        <f>O54+Q54</f>
        <v>47</v>
      </c>
      <c r="S54" s="252">
        <f>J54-R54</f>
        <v>0</v>
      </c>
      <c r="U54" s="253">
        <f>'[9]СВОД_МО _7'!$AA62</f>
        <v>792977.77</v>
      </c>
      <c r="V54" s="253">
        <f>'[9]СВОД_МО _7'!$AP62</f>
        <v>792977.76</v>
      </c>
      <c r="W54" s="253">
        <f>ROUND(V54/3,2)</f>
        <v>264325.92</v>
      </c>
      <c r="X54" s="270">
        <f>U54+W54</f>
        <v>1057303.69</v>
      </c>
      <c r="Y54" s="253">
        <f>D54-X54</f>
        <v>0</v>
      </c>
    </row>
    <row r="55" spans="1:25" ht="22.5" hidden="1" x14ac:dyDescent="0.35">
      <c r="A55" s="21">
        <v>41</v>
      </c>
      <c r="B55" s="116" t="s">
        <v>50</v>
      </c>
      <c r="C55" s="67">
        <f>[2]Свод_год_ПР_27!$I58</f>
        <v>0</v>
      </c>
      <c r="D55" s="67">
        <f t="shared" ref="D55:D81" si="3">ROUND(C55/12,2)</f>
        <v>0</v>
      </c>
      <c r="E55" s="67" t="e">
        <f>#REF!</f>
        <v>#REF!</v>
      </c>
      <c r="F55" s="101">
        <f t="shared" si="2"/>
        <v>0</v>
      </c>
      <c r="G55" s="101">
        <f t="shared" si="2"/>
        <v>0</v>
      </c>
      <c r="H55" s="67">
        <f t="shared" si="0"/>
        <v>0</v>
      </c>
      <c r="I55" s="66">
        <v>0</v>
      </c>
      <c r="J55" s="69">
        <f t="shared" ref="J55:J81" si="4">ROUND(I55/12,0)</f>
        <v>0</v>
      </c>
      <c r="K55" s="69"/>
      <c r="L55" s="101">
        <f t="shared" si="1"/>
        <v>0</v>
      </c>
      <c r="M55" s="101">
        <f t="shared" si="1"/>
        <v>0</v>
      </c>
      <c r="O55" s="256"/>
      <c r="P55" s="256"/>
      <c r="Q55" s="256"/>
      <c r="R55" s="274"/>
      <c r="S55" s="256"/>
      <c r="U55" s="262"/>
      <c r="V55" s="262"/>
      <c r="W55" s="262"/>
      <c r="X55" s="271"/>
      <c r="Y55" s="262"/>
    </row>
    <row r="56" spans="1:25" s="18" customFormat="1" ht="22.5" hidden="1" x14ac:dyDescent="0.35">
      <c r="A56" s="21">
        <v>42</v>
      </c>
      <c r="B56" s="116" t="s">
        <v>51</v>
      </c>
      <c r="C56" s="67">
        <f>[2]Свод_год_ПР_27!$I59</f>
        <v>0</v>
      </c>
      <c r="D56" s="67">
        <f t="shared" si="3"/>
        <v>0</v>
      </c>
      <c r="E56" s="67" t="e">
        <f>#REF!</f>
        <v>#REF!</v>
      </c>
      <c r="F56" s="101">
        <f t="shared" si="2"/>
        <v>0</v>
      </c>
      <c r="G56" s="101">
        <f t="shared" si="2"/>
        <v>0</v>
      </c>
      <c r="H56" s="67">
        <f t="shared" si="0"/>
        <v>0</v>
      </c>
      <c r="I56" s="66">
        <v>0</v>
      </c>
      <c r="J56" s="69">
        <f t="shared" si="4"/>
        <v>0</v>
      </c>
      <c r="K56" s="69"/>
      <c r="L56" s="101">
        <f t="shared" si="1"/>
        <v>0</v>
      </c>
      <c r="M56" s="101">
        <f t="shared" si="1"/>
        <v>0</v>
      </c>
      <c r="O56" s="259"/>
      <c r="P56" s="259"/>
      <c r="Q56" s="259"/>
      <c r="R56" s="275"/>
      <c r="S56" s="259"/>
      <c r="T56" s="17"/>
      <c r="U56" s="263"/>
      <c r="V56" s="263"/>
      <c r="W56" s="263"/>
      <c r="X56" s="272"/>
      <c r="Y56" s="263"/>
    </row>
    <row r="57" spans="1:25" s="18" customFormat="1" ht="22.5" hidden="1" x14ac:dyDescent="0.35">
      <c r="A57" s="21">
        <v>43</v>
      </c>
      <c r="B57" s="116" t="s">
        <v>52</v>
      </c>
      <c r="C57" s="67">
        <f>[2]Свод_год_ПР_27!$I60</f>
        <v>0</v>
      </c>
      <c r="D57" s="67">
        <f t="shared" si="3"/>
        <v>0</v>
      </c>
      <c r="E57" s="67" t="e">
        <f>#REF!</f>
        <v>#REF!</v>
      </c>
      <c r="F57" s="101">
        <f t="shared" si="2"/>
        <v>0</v>
      </c>
      <c r="G57" s="101">
        <f t="shared" si="2"/>
        <v>0</v>
      </c>
      <c r="H57" s="67">
        <f t="shared" si="0"/>
        <v>0</v>
      </c>
      <c r="I57" s="66">
        <v>0</v>
      </c>
      <c r="J57" s="69">
        <f t="shared" si="4"/>
        <v>0</v>
      </c>
      <c r="K57" s="69"/>
      <c r="L57" s="101">
        <f t="shared" si="1"/>
        <v>0</v>
      </c>
      <c r="M57" s="101">
        <f t="shared" si="1"/>
        <v>0</v>
      </c>
      <c r="O57" s="259"/>
      <c r="P57" s="259"/>
      <c r="Q57" s="259"/>
      <c r="R57" s="275"/>
      <c r="S57" s="259"/>
      <c r="T57" s="17"/>
      <c r="U57" s="263"/>
      <c r="V57" s="263"/>
      <c r="W57" s="263"/>
      <c r="X57" s="272"/>
      <c r="Y57" s="263"/>
    </row>
    <row r="58" spans="1:25" ht="40.5" hidden="1" x14ac:dyDescent="0.35">
      <c r="A58" s="21">
        <v>44</v>
      </c>
      <c r="B58" s="116" t="s">
        <v>53</v>
      </c>
      <c r="C58" s="67">
        <f>[2]Свод_год_ПР_27!$I61</f>
        <v>0</v>
      </c>
      <c r="D58" s="67">
        <f t="shared" si="3"/>
        <v>0</v>
      </c>
      <c r="E58" s="67" t="e">
        <f>#REF!</f>
        <v>#REF!</v>
      </c>
      <c r="F58" s="101">
        <f t="shared" si="2"/>
        <v>0</v>
      </c>
      <c r="G58" s="101">
        <f t="shared" si="2"/>
        <v>0</v>
      </c>
      <c r="H58" s="67">
        <f t="shared" si="0"/>
        <v>0</v>
      </c>
      <c r="I58" s="66">
        <v>0</v>
      </c>
      <c r="J58" s="69">
        <f t="shared" si="4"/>
        <v>0</v>
      </c>
      <c r="K58" s="69"/>
      <c r="L58" s="101">
        <f t="shared" si="1"/>
        <v>0</v>
      </c>
      <c r="M58" s="101">
        <f t="shared" si="1"/>
        <v>0</v>
      </c>
      <c r="O58" s="256"/>
      <c r="P58" s="256"/>
      <c r="Q58" s="256"/>
      <c r="R58" s="274"/>
      <c r="S58" s="256"/>
      <c r="U58" s="262"/>
      <c r="V58" s="262"/>
      <c r="W58" s="262"/>
      <c r="X58" s="271"/>
      <c r="Y58" s="262"/>
    </row>
    <row r="59" spans="1:25" ht="22.5" hidden="1" x14ac:dyDescent="0.35">
      <c r="A59" s="21">
        <v>45</v>
      </c>
      <c r="B59" s="116" t="s">
        <v>54</v>
      </c>
      <c r="C59" s="67">
        <f>[2]Свод_год_ПР_27!$I62</f>
        <v>0</v>
      </c>
      <c r="D59" s="67">
        <f t="shared" si="3"/>
        <v>0</v>
      </c>
      <c r="E59" s="67" t="e">
        <f>#REF!</f>
        <v>#REF!</v>
      </c>
      <c r="F59" s="101">
        <f t="shared" si="2"/>
        <v>0</v>
      </c>
      <c r="G59" s="101">
        <f t="shared" si="2"/>
        <v>0</v>
      </c>
      <c r="H59" s="67">
        <f t="shared" si="0"/>
        <v>0</v>
      </c>
      <c r="I59" s="66">
        <v>0</v>
      </c>
      <c r="J59" s="69">
        <f t="shared" si="4"/>
        <v>0</v>
      </c>
      <c r="K59" s="69"/>
      <c r="L59" s="101">
        <f t="shared" si="1"/>
        <v>0</v>
      </c>
      <c r="M59" s="101">
        <f t="shared" si="1"/>
        <v>0</v>
      </c>
      <c r="O59" s="256"/>
      <c r="P59" s="256"/>
      <c r="Q59" s="256"/>
      <c r="R59" s="274"/>
      <c r="S59" s="256"/>
      <c r="U59" s="262"/>
      <c r="V59" s="262"/>
      <c r="W59" s="262"/>
      <c r="X59" s="271"/>
      <c r="Y59" s="262"/>
    </row>
    <row r="60" spans="1:25" ht="18.75" hidden="1" customHeight="1" x14ac:dyDescent="0.35">
      <c r="A60" s="21">
        <v>46</v>
      </c>
      <c r="B60" s="116" t="s">
        <v>113</v>
      </c>
      <c r="C60" s="67">
        <f>[2]Свод_год_ПР_27!$I63</f>
        <v>0</v>
      </c>
      <c r="D60" s="67">
        <f t="shared" si="3"/>
        <v>0</v>
      </c>
      <c r="E60" s="67" t="e">
        <f>#REF!</f>
        <v>#REF!</v>
      </c>
      <c r="F60" s="101">
        <f t="shared" si="2"/>
        <v>0</v>
      </c>
      <c r="G60" s="101">
        <f t="shared" si="2"/>
        <v>0</v>
      </c>
      <c r="H60" s="67">
        <f t="shared" si="0"/>
        <v>0</v>
      </c>
      <c r="I60" s="66">
        <v>0</v>
      </c>
      <c r="J60" s="69">
        <f t="shared" si="4"/>
        <v>0</v>
      </c>
      <c r="K60" s="69"/>
      <c r="L60" s="101">
        <f t="shared" si="1"/>
        <v>0</v>
      </c>
      <c r="M60" s="101">
        <f t="shared" si="1"/>
        <v>0</v>
      </c>
      <c r="O60" s="256"/>
      <c r="P60" s="256"/>
      <c r="Q60" s="256"/>
      <c r="R60" s="274"/>
      <c r="S60" s="256"/>
      <c r="U60" s="262"/>
      <c r="V60" s="262"/>
      <c r="W60" s="262"/>
      <c r="X60" s="271"/>
      <c r="Y60" s="262"/>
    </row>
    <row r="61" spans="1:25" ht="60.75" hidden="1" x14ac:dyDescent="0.35">
      <c r="A61" s="14"/>
      <c r="B61" s="117" t="s">
        <v>56</v>
      </c>
      <c r="C61" s="70">
        <f>[2]Свод_год_ПР_27!$I64</f>
        <v>3171911.0599999996</v>
      </c>
      <c r="D61" s="67">
        <f t="shared" si="3"/>
        <v>264325.92</v>
      </c>
      <c r="E61" s="70" t="e">
        <f>#REF!</f>
        <v>#REF!</v>
      </c>
      <c r="F61" s="102">
        <f t="shared" si="2"/>
        <v>0</v>
      </c>
      <c r="G61" s="102">
        <f t="shared" si="2"/>
        <v>0</v>
      </c>
      <c r="H61" s="70">
        <f t="shared" si="0"/>
        <v>22495.82</v>
      </c>
      <c r="I61" s="71">
        <v>141</v>
      </c>
      <c r="J61" s="69">
        <f t="shared" si="4"/>
        <v>12</v>
      </c>
      <c r="K61" s="72"/>
      <c r="L61" s="102">
        <f t="shared" si="1"/>
        <v>0</v>
      </c>
      <c r="M61" s="102">
        <f t="shared" si="1"/>
        <v>0</v>
      </c>
      <c r="O61" s="256"/>
      <c r="P61" s="256"/>
      <c r="Q61" s="256"/>
      <c r="R61" s="274"/>
      <c r="S61" s="256"/>
      <c r="U61" s="262"/>
      <c r="V61" s="262"/>
      <c r="W61" s="262"/>
      <c r="X61" s="271"/>
      <c r="Y61" s="262"/>
    </row>
    <row r="62" spans="1:25" ht="40.5" hidden="1" x14ac:dyDescent="0.35">
      <c r="A62" s="21">
        <v>47</v>
      </c>
      <c r="B62" s="116" t="s">
        <v>57</v>
      </c>
      <c r="C62" s="67">
        <f>[2]Свод_год_ПР_27!$I65</f>
        <v>0</v>
      </c>
      <c r="D62" s="67">
        <f t="shared" si="3"/>
        <v>0</v>
      </c>
      <c r="E62" s="67" t="e">
        <f>#REF!</f>
        <v>#REF!</v>
      </c>
      <c r="F62" s="101">
        <f t="shared" si="2"/>
        <v>0</v>
      </c>
      <c r="G62" s="101">
        <f t="shared" si="2"/>
        <v>0</v>
      </c>
      <c r="H62" s="67">
        <f t="shared" si="0"/>
        <v>0</v>
      </c>
      <c r="I62" s="66">
        <v>0</v>
      </c>
      <c r="J62" s="69">
        <f t="shared" si="4"/>
        <v>0</v>
      </c>
      <c r="K62" s="69"/>
      <c r="L62" s="101">
        <f t="shared" si="1"/>
        <v>0</v>
      </c>
      <c r="M62" s="101">
        <f t="shared" si="1"/>
        <v>0</v>
      </c>
      <c r="O62" s="256"/>
      <c r="P62" s="256"/>
      <c r="Q62" s="256"/>
      <c r="R62" s="274"/>
      <c r="S62" s="256"/>
      <c r="U62" s="262"/>
      <c r="V62" s="262"/>
      <c r="W62" s="262"/>
      <c r="X62" s="271"/>
      <c r="Y62" s="262"/>
    </row>
    <row r="63" spans="1:25" s="18" customFormat="1" ht="22.5" hidden="1" x14ac:dyDescent="0.35">
      <c r="A63" s="21">
        <v>48</v>
      </c>
      <c r="B63" s="116" t="s">
        <v>58</v>
      </c>
      <c r="C63" s="67">
        <f>[2]Свод_год_ПР_27!$I66</f>
        <v>0</v>
      </c>
      <c r="D63" s="67">
        <f t="shared" si="3"/>
        <v>0</v>
      </c>
      <c r="E63" s="67" t="e">
        <f>#REF!</f>
        <v>#REF!</v>
      </c>
      <c r="F63" s="101">
        <f t="shared" si="2"/>
        <v>0</v>
      </c>
      <c r="G63" s="101">
        <f t="shared" si="2"/>
        <v>0</v>
      </c>
      <c r="H63" s="67">
        <f t="shared" si="0"/>
        <v>0</v>
      </c>
      <c r="I63" s="66">
        <v>0</v>
      </c>
      <c r="J63" s="69">
        <f t="shared" si="4"/>
        <v>0</v>
      </c>
      <c r="K63" s="69"/>
      <c r="L63" s="101">
        <f t="shared" si="1"/>
        <v>0</v>
      </c>
      <c r="M63" s="101">
        <f t="shared" si="1"/>
        <v>0</v>
      </c>
      <c r="O63" s="259"/>
      <c r="P63" s="259"/>
      <c r="Q63" s="259"/>
      <c r="R63" s="275"/>
      <c r="S63" s="259"/>
      <c r="T63" s="17"/>
      <c r="U63" s="263"/>
      <c r="V63" s="263"/>
      <c r="W63" s="263"/>
      <c r="X63" s="272"/>
      <c r="Y63" s="263"/>
    </row>
    <row r="64" spans="1:25" ht="22.5" hidden="1" x14ac:dyDescent="0.35">
      <c r="A64" s="21">
        <v>49</v>
      </c>
      <c r="B64" s="116" t="s">
        <v>59</v>
      </c>
      <c r="C64" s="67">
        <f>[2]Свод_год_ПР_27!$I67</f>
        <v>0</v>
      </c>
      <c r="D64" s="67">
        <f t="shared" si="3"/>
        <v>0</v>
      </c>
      <c r="E64" s="67" t="e">
        <f>#REF!</f>
        <v>#REF!</v>
      </c>
      <c r="F64" s="101">
        <f t="shared" si="2"/>
        <v>0</v>
      </c>
      <c r="G64" s="101">
        <f t="shared" si="2"/>
        <v>0</v>
      </c>
      <c r="H64" s="67">
        <f t="shared" si="0"/>
        <v>0</v>
      </c>
      <c r="I64" s="66">
        <v>0</v>
      </c>
      <c r="J64" s="69">
        <f t="shared" si="4"/>
        <v>0</v>
      </c>
      <c r="K64" s="69"/>
      <c r="L64" s="101">
        <f t="shared" si="1"/>
        <v>0</v>
      </c>
      <c r="M64" s="101">
        <f t="shared" si="1"/>
        <v>0</v>
      </c>
      <c r="O64" s="256"/>
      <c r="P64" s="256"/>
      <c r="Q64" s="256"/>
      <c r="R64" s="274"/>
      <c r="S64" s="256"/>
      <c r="U64" s="262"/>
      <c r="V64" s="262"/>
      <c r="W64" s="262"/>
      <c r="X64" s="271"/>
      <c r="Y64" s="262"/>
    </row>
    <row r="65" spans="1:25" ht="22.5" hidden="1" x14ac:dyDescent="0.35">
      <c r="A65" s="21">
        <v>50</v>
      </c>
      <c r="B65" s="116" t="s">
        <v>60</v>
      </c>
      <c r="C65" s="67">
        <f>[2]Свод_год_ПР_27!$I68</f>
        <v>0</v>
      </c>
      <c r="D65" s="67">
        <f t="shared" si="3"/>
        <v>0</v>
      </c>
      <c r="E65" s="67" t="e">
        <f>#REF!</f>
        <v>#REF!</v>
      </c>
      <c r="F65" s="101">
        <f t="shared" si="2"/>
        <v>0</v>
      </c>
      <c r="G65" s="101">
        <f t="shared" si="2"/>
        <v>0</v>
      </c>
      <c r="H65" s="67">
        <f t="shared" si="0"/>
        <v>0</v>
      </c>
      <c r="I65" s="66">
        <v>0</v>
      </c>
      <c r="J65" s="69">
        <f t="shared" si="4"/>
        <v>0</v>
      </c>
      <c r="K65" s="69"/>
      <c r="L65" s="101">
        <f t="shared" si="1"/>
        <v>0</v>
      </c>
      <c r="M65" s="101">
        <f t="shared" si="1"/>
        <v>0</v>
      </c>
      <c r="O65" s="256"/>
      <c r="P65" s="256"/>
      <c r="Q65" s="256"/>
      <c r="R65" s="274"/>
      <c r="S65" s="256"/>
      <c r="U65" s="262"/>
      <c r="V65" s="262"/>
      <c r="W65" s="262"/>
      <c r="X65" s="271"/>
      <c r="Y65" s="262"/>
    </row>
    <row r="66" spans="1:25" ht="22.5" hidden="1" x14ac:dyDescent="0.35">
      <c r="A66" s="21">
        <v>51</v>
      </c>
      <c r="B66" s="116" t="s">
        <v>61</v>
      </c>
      <c r="C66" s="67">
        <f>[2]Свод_год_ПР_27!$I69</f>
        <v>0</v>
      </c>
      <c r="D66" s="67">
        <f t="shared" si="3"/>
        <v>0</v>
      </c>
      <c r="E66" s="67" t="e">
        <f>#REF!</f>
        <v>#REF!</v>
      </c>
      <c r="F66" s="101">
        <f t="shared" si="2"/>
        <v>0</v>
      </c>
      <c r="G66" s="101">
        <f t="shared" si="2"/>
        <v>0</v>
      </c>
      <c r="H66" s="67">
        <f t="shared" si="0"/>
        <v>0</v>
      </c>
      <c r="I66" s="66">
        <v>0</v>
      </c>
      <c r="J66" s="69">
        <f t="shared" si="4"/>
        <v>0</v>
      </c>
      <c r="K66" s="69"/>
      <c r="L66" s="101">
        <f t="shared" si="1"/>
        <v>0</v>
      </c>
      <c r="M66" s="101">
        <f t="shared" si="1"/>
        <v>0</v>
      </c>
      <c r="O66" s="256"/>
      <c r="P66" s="256"/>
      <c r="Q66" s="256"/>
      <c r="R66" s="274"/>
      <c r="S66" s="256"/>
      <c r="U66" s="262"/>
      <c r="V66" s="262"/>
      <c r="W66" s="262"/>
      <c r="X66" s="271"/>
      <c r="Y66" s="262"/>
    </row>
    <row r="67" spans="1:25" ht="60.75" hidden="1" x14ac:dyDescent="0.35">
      <c r="A67" s="21">
        <v>52</v>
      </c>
      <c r="B67" s="116" t="s">
        <v>62</v>
      </c>
      <c r="C67" s="67">
        <f>[2]Свод_год_ПР_27!$I70</f>
        <v>0</v>
      </c>
      <c r="D67" s="67">
        <f t="shared" si="3"/>
        <v>0</v>
      </c>
      <c r="E67" s="67" t="e">
        <f>#REF!</f>
        <v>#REF!</v>
      </c>
      <c r="F67" s="101">
        <f t="shared" si="2"/>
        <v>0</v>
      </c>
      <c r="G67" s="101">
        <f t="shared" si="2"/>
        <v>0</v>
      </c>
      <c r="H67" s="67">
        <f t="shared" si="0"/>
        <v>0</v>
      </c>
      <c r="I67" s="66">
        <v>0</v>
      </c>
      <c r="J67" s="69">
        <f t="shared" si="4"/>
        <v>0</v>
      </c>
      <c r="K67" s="69"/>
      <c r="L67" s="101">
        <f t="shared" si="1"/>
        <v>0</v>
      </c>
      <c r="M67" s="101">
        <f t="shared" si="1"/>
        <v>0</v>
      </c>
      <c r="O67" s="256"/>
      <c r="P67" s="256"/>
      <c r="Q67" s="256"/>
      <c r="R67" s="274"/>
      <c r="S67" s="256"/>
      <c r="U67" s="262"/>
      <c r="V67" s="262"/>
      <c r="W67" s="262"/>
      <c r="X67" s="271"/>
      <c r="Y67" s="262"/>
    </row>
    <row r="68" spans="1:25" ht="22.5" hidden="1" x14ac:dyDescent="0.35">
      <c r="A68" s="21">
        <v>53</v>
      </c>
      <c r="B68" s="116" t="s">
        <v>63</v>
      </c>
      <c r="C68" s="67">
        <f>[2]Свод_год_ПР_27!$I71</f>
        <v>0</v>
      </c>
      <c r="D68" s="67">
        <f t="shared" si="3"/>
        <v>0</v>
      </c>
      <c r="E68" s="67" t="e">
        <f>#REF!</f>
        <v>#REF!</v>
      </c>
      <c r="F68" s="101">
        <f t="shared" si="2"/>
        <v>0</v>
      </c>
      <c r="G68" s="101">
        <f t="shared" si="2"/>
        <v>0</v>
      </c>
      <c r="H68" s="67">
        <f t="shared" si="0"/>
        <v>0</v>
      </c>
      <c r="I68" s="66">
        <v>0</v>
      </c>
      <c r="J68" s="69">
        <f t="shared" si="4"/>
        <v>0</v>
      </c>
      <c r="K68" s="69"/>
      <c r="L68" s="101">
        <f t="shared" si="1"/>
        <v>0</v>
      </c>
      <c r="M68" s="101">
        <f t="shared" si="1"/>
        <v>0</v>
      </c>
      <c r="O68" s="256"/>
      <c r="P68" s="256"/>
      <c r="Q68" s="256"/>
      <c r="R68" s="274"/>
      <c r="S68" s="256"/>
      <c r="U68" s="262"/>
      <c r="V68" s="262"/>
      <c r="W68" s="262"/>
      <c r="X68" s="271"/>
      <c r="Y68" s="262"/>
    </row>
    <row r="69" spans="1:25" ht="22.5" hidden="1" x14ac:dyDescent="0.35">
      <c r="A69" s="21">
        <v>54</v>
      </c>
      <c r="B69" s="116" t="s">
        <v>64</v>
      </c>
      <c r="C69" s="67">
        <f>[2]Свод_год_ПР_27!$I72</f>
        <v>0</v>
      </c>
      <c r="D69" s="67">
        <f t="shared" si="3"/>
        <v>0</v>
      </c>
      <c r="E69" s="67" t="e">
        <f>#REF!</f>
        <v>#REF!</v>
      </c>
      <c r="F69" s="101">
        <f t="shared" si="2"/>
        <v>0</v>
      </c>
      <c r="G69" s="101">
        <f t="shared" si="2"/>
        <v>0</v>
      </c>
      <c r="H69" s="67">
        <f t="shared" si="0"/>
        <v>0</v>
      </c>
      <c r="I69" s="66">
        <v>0</v>
      </c>
      <c r="J69" s="69">
        <f t="shared" si="4"/>
        <v>0</v>
      </c>
      <c r="K69" s="69"/>
      <c r="L69" s="101">
        <f t="shared" si="1"/>
        <v>0</v>
      </c>
      <c r="M69" s="101">
        <f t="shared" si="1"/>
        <v>0</v>
      </c>
      <c r="O69" s="256"/>
      <c r="P69" s="256"/>
      <c r="Q69" s="256"/>
      <c r="R69" s="274"/>
      <c r="S69" s="256"/>
      <c r="U69" s="262"/>
      <c r="V69" s="262"/>
      <c r="W69" s="262"/>
      <c r="X69" s="271"/>
      <c r="Y69" s="262"/>
    </row>
    <row r="70" spans="1:25" ht="22.5" hidden="1" x14ac:dyDescent="0.35">
      <c r="A70" s="21">
        <v>55</v>
      </c>
      <c r="B70" s="116" t="s">
        <v>65</v>
      </c>
      <c r="C70" s="67">
        <f>[2]Свод_год_ПР_27!$I73</f>
        <v>0</v>
      </c>
      <c r="D70" s="67">
        <f t="shared" si="3"/>
        <v>0</v>
      </c>
      <c r="E70" s="67" t="e">
        <f>#REF!</f>
        <v>#REF!</v>
      </c>
      <c r="F70" s="101">
        <f t="shared" si="2"/>
        <v>0</v>
      </c>
      <c r="G70" s="101">
        <f t="shared" si="2"/>
        <v>0</v>
      </c>
      <c r="H70" s="67">
        <f t="shared" si="0"/>
        <v>0</v>
      </c>
      <c r="I70" s="66">
        <v>0</v>
      </c>
      <c r="J70" s="69">
        <f t="shared" si="4"/>
        <v>0</v>
      </c>
      <c r="K70" s="69"/>
      <c r="L70" s="101">
        <f t="shared" si="1"/>
        <v>0</v>
      </c>
      <c r="M70" s="101">
        <f t="shared" si="1"/>
        <v>0</v>
      </c>
      <c r="O70" s="256"/>
      <c r="P70" s="256"/>
      <c r="Q70" s="256"/>
      <c r="R70" s="274"/>
      <c r="S70" s="256"/>
      <c r="U70" s="262"/>
      <c r="V70" s="262"/>
      <c r="W70" s="262"/>
      <c r="X70" s="271"/>
      <c r="Y70" s="262"/>
    </row>
    <row r="71" spans="1:25" ht="60.75" hidden="1" x14ac:dyDescent="0.35">
      <c r="A71" s="21">
        <v>56</v>
      </c>
      <c r="B71" s="116" t="s">
        <v>66</v>
      </c>
      <c r="C71" s="67">
        <f>[2]Свод_год_ПР_27!$I74</f>
        <v>0</v>
      </c>
      <c r="D71" s="67">
        <f t="shared" si="3"/>
        <v>0</v>
      </c>
      <c r="E71" s="67" t="e">
        <f>#REF!</f>
        <v>#REF!</v>
      </c>
      <c r="F71" s="101">
        <f t="shared" si="2"/>
        <v>0</v>
      </c>
      <c r="G71" s="101">
        <f t="shared" si="2"/>
        <v>0</v>
      </c>
      <c r="H71" s="67">
        <f t="shared" ref="H71:H111" si="5">IFERROR(ROUND(C71/I71,2),0)</f>
        <v>0</v>
      </c>
      <c r="I71" s="66">
        <v>0</v>
      </c>
      <c r="J71" s="69">
        <f t="shared" si="4"/>
        <v>0</v>
      </c>
      <c r="K71" s="69"/>
      <c r="L71" s="101">
        <f t="shared" si="1"/>
        <v>0</v>
      </c>
      <c r="M71" s="101">
        <f t="shared" si="1"/>
        <v>0</v>
      </c>
      <c r="O71" s="256"/>
      <c r="P71" s="256"/>
      <c r="Q71" s="256"/>
      <c r="R71" s="274"/>
      <c r="S71" s="256"/>
      <c r="U71" s="262"/>
      <c r="V71" s="262"/>
      <c r="W71" s="262"/>
      <c r="X71" s="271"/>
      <c r="Y71" s="262"/>
    </row>
    <row r="72" spans="1:25" ht="40.5" hidden="1" x14ac:dyDescent="0.35">
      <c r="A72" s="21">
        <v>57</v>
      </c>
      <c r="B72" s="116" t="s">
        <v>67</v>
      </c>
      <c r="C72" s="67">
        <f>[2]Свод_год_ПР_27!$I75</f>
        <v>0</v>
      </c>
      <c r="D72" s="67">
        <f t="shared" si="3"/>
        <v>0</v>
      </c>
      <c r="E72" s="67" t="e">
        <f>#REF!</f>
        <v>#REF!</v>
      </c>
      <c r="F72" s="101">
        <f t="shared" si="2"/>
        <v>0</v>
      </c>
      <c r="G72" s="101">
        <f t="shared" si="2"/>
        <v>0</v>
      </c>
      <c r="H72" s="67">
        <f t="shared" si="5"/>
        <v>0</v>
      </c>
      <c r="I72" s="66">
        <v>0</v>
      </c>
      <c r="J72" s="69">
        <f t="shared" si="4"/>
        <v>0</v>
      </c>
      <c r="K72" s="69"/>
      <c r="L72" s="101">
        <f t="shared" si="1"/>
        <v>0</v>
      </c>
      <c r="M72" s="101">
        <f t="shared" si="1"/>
        <v>0</v>
      </c>
      <c r="O72" s="256"/>
      <c r="P72" s="256"/>
      <c r="Q72" s="256"/>
      <c r="R72" s="274"/>
      <c r="S72" s="256"/>
      <c r="U72" s="262"/>
      <c r="V72" s="262"/>
      <c r="W72" s="262"/>
      <c r="X72" s="271"/>
      <c r="Y72" s="262"/>
    </row>
    <row r="73" spans="1:25" ht="22.5" hidden="1" x14ac:dyDescent="0.35">
      <c r="A73" s="21">
        <v>58</v>
      </c>
      <c r="B73" s="116" t="s">
        <v>68</v>
      </c>
      <c r="C73" s="67">
        <f>[2]Свод_год_ПР_27!$I76</f>
        <v>0</v>
      </c>
      <c r="D73" s="67">
        <f t="shared" si="3"/>
        <v>0</v>
      </c>
      <c r="E73" s="67" t="e">
        <f>#REF!</f>
        <v>#REF!</v>
      </c>
      <c r="F73" s="101">
        <f t="shared" si="2"/>
        <v>0</v>
      </c>
      <c r="G73" s="101">
        <f t="shared" si="2"/>
        <v>0</v>
      </c>
      <c r="H73" s="67">
        <f t="shared" si="5"/>
        <v>0</v>
      </c>
      <c r="I73" s="66">
        <v>0</v>
      </c>
      <c r="J73" s="69">
        <f t="shared" si="4"/>
        <v>0</v>
      </c>
      <c r="K73" s="69"/>
      <c r="L73" s="101">
        <f t="shared" si="1"/>
        <v>0</v>
      </c>
      <c r="M73" s="101">
        <f t="shared" si="1"/>
        <v>0</v>
      </c>
      <c r="O73" s="256"/>
      <c r="P73" s="256"/>
      <c r="Q73" s="256"/>
      <c r="R73" s="274"/>
      <c r="S73" s="256"/>
      <c r="U73" s="262"/>
      <c r="V73" s="262"/>
      <c r="W73" s="262"/>
      <c r="X73" s="271"/>
      <c r="Y73" s="262"/>
    </row>
    <row r="74" spans="1:25" ht="22.5" hidden="1" x14ac:dyDescent="0.35">
      <c r="A74" s="21">
        <v>59</v>
      </c>
      <c r="B74" s="116" t="s">
        <v>69</v>
      </c>
      <c r="C74" s="67">
        <f>[2]Свод_год_ПР_27!$I77</f>
        <v>0</v>
      </c>
      <c r="D74" s="67">
        <f t="shared" si="3"/>
        <v>0</v>
      </c>
      <c r="E74" s="67" t="e">
        <f>#REF!</f>
        <v>#REF!</v>
      </c>
      <c r="F74" s="101">
        <f t="shared" si="2"/>
        <v>0</v>
      </c>
      <c r="G74" s="101">
        <f t="shared" si="2"/>
        <v>0</v>
      </c>
      <c r="H74" s="67">
        <f t="shared" si="5"/>
        <v>0</v>
      </c>
      <c r="I74" s="66">
        <v>0</v>
      </c>
      <c r="J74" s="69">
        <f t="shared" si="4"/>
        <v>0</v>
      </c>
      <c r="K74" s="69"/>
      <c r="L74" s="101">
        <f t="shared" si="1"/>
        <v>0</v>
      </c>
      <c r="M74" s="101">
        <f t="shared" si="1"/>
        <v>0</v>
      </c>
      <c r="O74" s="256"/>
      <c r="P74" s="256"/>
      <c r="Q74" s="256"/>
      <c r="R74" s="274"/>
      <c r="S74" s="256"/>
      <c r="U74" s="262"/>
      <c r="V74" s="262"/>
      <c r="W74" s="262"/>
      <c r="X74" s="271"/>
      <c r="Y74" s="262"/>
    </row>
    <row r="75" spans="1:25" ht="40.5" hidden="1" x14ac:dyDescent="0.35">
      <c r="A75" s="21">
        <v>60</v>
      </c>
      <c r="B75" s="116" t="s">
        <v>70</v>
      </c>
      <c r="C75" s="67">
        <f>[2]Свод_год_ПР_27!$I78</f>
        <v>0</v>
      </c>
      <c r="D75" s="67">
        <f t="shared" si="3"/>
        <v>0</v>
      </c>
      <c r="E75" s="67" t="e">
        <f>#REF!</f>
        <v>#REF!</v>
      </c>
      <c r="F75" s="101">
        <f t="shared" si="2"/>
        <v>0</v>
      </c>
      <c r="G75" s="101">
        <f t="shared" si="2"/>
        <v>0</v>
      </c>
      <c r="H75" s="67">
        <f t="shared" si="5"/>
        <v>0</v>
      </c>
      <c r="I75" s="66">
        <v>0</v>
      </c>
      <c r="J75" s="69">
        <f t="shared" si="4"/>
        <v>0</v>
      </c>
      <c r="K75" s="69"/>
      <c r="L75" s="101">
        <f t="shared" si="1"/>
        <v>0</v>
      </c>
      <c r="M75" s="101">
        <f t="shared" si="1"/>
        <v>0</v>
      </c>
      <c r="O75" s="256"/>
      <c r="P75" s="256"/>
      <c r="Q75" s="256"/>
      <c r="R75" s="274"/>
      <c r="S75" s="256"/>
      <c r="U75" s="262"/>
      <c r="V75" s="262"/>
      <c r="W75" s="262"/>
      <c r="X75" s="271"/>
      <c r="Y75" s="262"/>
    </row>
    <row r="76" spans="1:25" ht="40.5" hidden="1" x14ac:dyDescent="0.35">
      <c r="A76" s="21">
        <v>61</v>
      </c>
      <c r="B76" s="116" t="s">
        <v>71</v>
      </c>
      <c r="C76" s="67">
        <f>[2]Свод_год_ПР_27!$I79</f>
        <v>0</v>
      </c>
      <c r="D76" s="67">
        <f t="shared" si="3"/>
        <v>0</v>
      </c>
      <c r="E76" s="67" t="e">
        <f>#REF!</f>
        <v>#REF!</v>
      </c>
      <c r="F76" s="101">
        <f t="shared" si="2"/>
        <v>0</v>
      </c>
      <c r="G76" s="101">
        <f t="shared" si="2"/>
        <v>0</v>
      </c>
      <c r="H76" s="67">
        <f t="shared" si="5"/>
        <v>0</v>
      </c>
      <c r="I76" s="66">
        <v>0</v>
      </c>
      <c r="J76" s="69">
        <f t="shared" si="4"/>
        <v>0</v>
      </c>
      <c r="K76" s="69"/>
      <c r="L76" s="101">
        <f t="shared" si="1"/>
        <v>0</v>
      </c>
      <c r="M76" s="101">
        <f t="shared" si="1"/>
        <v>0</v>
      </c>
      <c r="O76" s="256"/>
      <c r="P76" s="256"/>
      <c r="Q76" s="256"/>
      <c r="R76" s="274"/>
      <c r="S76" s="256"/>
      <c r="U76" s="262"/>
      <c r="V76" s="262"/>
      <c r="W76" s="262"/>
      <c r="X76" s="271"/>
      <c r="Y76" s="262"/>
    </row>
    <row r="77" spans="1:25" ht="22.5" hidden="1" x14ac:dyDescent="0.35">
      <c r="A77" s="21">
        <v>62</v>
      </c>
      <c r="B77" s="116" t="s">
        <v>72</v>
      </c>
      <c r="C77" s="67">
        <f>[2]Свод_год_ПР_27!$I80</f>
        <v>0</v>
      </c>
      <c r="D77" s="67">
        <f t="shared" si="3"/>
        <v>0</v>
      </c>
      <c r="E77" s="67" t="e">
        <f>#REF!</f>
        <v>#REF!</v>
      </c>
      <c r="F77" s="101">
        <f t="shared" si="2"/>
        <v>0</v>
      </c>
      <c r="G77" s="101">
        <f t="shared" si="2"/>
        <v>0</v>
      </c>
      <c r="H77" s="67">
        <f t="shared" si="5"/>
        <v>0</v>
      </c>
      <c r="I77" s="66">
        <v>0</v>
      </c>
      <c r="J77" s="69">
        <f t="shared" si="4"/>
        <v>0</v>
      </c>
      <c r="K77" s="69"/>
      <c r="L77" s="101">
        <f t="shared" si="1"/>
        <v>0</v>
      </c>
      <c r="M77" s="101">
        <f t="shared" si="1"/>
        <v>0</v>
      </c>
      <c r="O77" s="256"/>
      <c r="P77" s="256"/>
      <c r="Q77" s="256"/>
      <c r="R77" s="274"/>
      <c r="S77" s="256"/>
      <c r="U77" s="262"/>
      <c r="V77" s="262"/>
      <c r="W77" s="262"/>
      <c r="X77" s="271"/>
      <c r="Y77" s="262"/>
    </row>
    <row r="78" spans="1:25" ht="22.5" hidden="1" x14ac:dyDescent="0.35">
      <c r="A78" s="21">
        <v>63</v>
      </c>
      <c r="B78" s="116" t="s">
        <v>73</v>
      </c>
      <c r="C78" s="67">
        <f>[2]Свод_год_ПР_27!$I81</f>
        <v>0</v>
      </c>
      <c r="D78" s="67">
        <f t="shared" si="3"/>
        <v>0</v>
      </c>
      <c r="E78" s="67" t="e">
        <f>#REF!</f>
        <v>#REF!</v>
      </c>
      <c r="F78" s="101">
        <f t="shared" si="2"/>
        <v>0</v>
      </c>
      <c r="G78" s="101">
        <f t="shared" si="2"/>
        <v>0</v>
      </c>
      <c r="H78" s="67">
        <f t="shared" si="5"/>
        <v>0</v>
      </c>
      <c r="I78" s="66">
        <v>0</v>
      </c>
      <c r="J78" s="69">
        <f t="shared" si="4"/>
        <v>0</v>
      </c>
      <c r="K78" s="69"/>
      <c r="L78" s="101">
        <f t="shared" si="1"/>
        <v>0</v>
      </c>
      <c r="M78" s="101">
        <f t="shared" si="1"/>
        <v>0</v>
      </c>
      <c r="O78" s="256"/>
      <c r="P78" s="256"/>
      <c r="Q78" s="256"/>
      <c r="R78" s="274"/>
      <c r="S78" s="256"/>
      <c r="U78" s="262"/>
      <c r="V78" s="262"/>
      <c r="W78" s="262"/>
      <c r="X78" s="271"/>
      <c r="Y78" s="262"/>
    </row>
    <row r="79" spans="1:25" ht="22.5" hidden="1" x14ac:dyDescent="0.35">
      <c r="A79" s="21">
        <v>64</v>
      </c>
      <c r="B79" s="121" t="s">
        <v>74</v>
      </c>
      <c r="C79" s="67">
        <f>[2]Свод_год_ПР_27!$I82</f>
        <v>0</v>
      </c>
      <c r="D79" s="67">
        <f t="shared" si="3"/>
        <v>0</v>
      </c>
      <c r="E79" s="67" t="e">
        <f>#REF!</f>
        <v>#REF!</v>
      </c>
      <c r="F79" s="101">
        <f t="shared" si="2"/>
        <v>0</v>
      </c>
      <c r="G79" s="101">
        <f t="shared" si="2"/>
        <v>0</v>
      </c>
      <c r="H79" s="67">
        <f t="shared" si="5"/>
        <v>0</v>
      </c>
      <c r="I79" s="66">
        <v>0</v>
      </c>
      <c r="J79" s="69">
        <f t="shared" si="4"/>
        <v>0</v>
      </c>
      <c r="K79" s="69"/>
      <c r="L79" s="101">
        <f t="shared" si="1"/>
        <v>0</v>
      </c>
      <c r="M79" s="101">
        <f t="shared" si="1"/>
        <v>0</v>
      </c>
      <c r="O79" s="256"/>
      <c r="P79" s="256"/>
      <c r="Q79" s="256"/>
      <c r="R79" s="274"/>
      <c r="S79" s="256"/>
      <c r="U79" s="262"/>
      <c r="V79" s="262"/>
      <c r="W79" s="262"/>
      <c r="X79" s="271"/>
      <c r="Y79" s="262"/>
    </row>
    <row r="80" spans="1:25" s="30" customFormat="1" ht="22.5" hidden="1" x14ac:dyDescent="0.35">
      <c r="A80" s="21">
        <v>65</v>
      </c>
      <c r="B80" s="121" t="s">
        <v>75</v>
      </c>
      <c r="C80" s="67">
        <f>[2]Свод_год_ПР_27!$I83</f>
        <v>0</v>
      </c>
      <c r="D80" s="67">
        <f t="shared" si="3"/>
        <v>0</v>
      </c>
      <c r="E80" s="67" t="e">
        <f>#REF!</f>
        <v>#REF!</v>
      </c>
      <c r="F80" s="101">
        <f t="shared" si="2"/>
        <v>0</v>
      </c>
      <c r="G80" s="101">
        <f t="shared" si="2"/>
        <v>0</v>
      </c>
      <c r="H80" s="67">
        <f t="shared" si="5"/>
        <v>0</v>
      </c>
      <c r="I80" s="66">
        <v>0</v>
      </c>
      <c r="J80" s="69">
        <f t="shared" si="4"/>
        <v>0</v>
      </c>
      <c r="K80" s="69"/>
      <c r="L80" s="101">
        <f t="shared" si="1"/>
        <v>0</v>
      </c>
      <c r="M80" s="101">
        <f t="shared" si="1"/>
        <v>0</v>
      </c>
      <c r="O80" s="260"/>
      <c r="P80" s="260"/>
      <c r="Q80" s="260"/>
      <c r="R80" s="274"/>
      <c r="S80" s="260"/>
      <c r="T80" s="29"/>
      <c r="U80" s="264"/>
      <c r="V80" s="264"/>
      <c r="W80" s="264"/>
      <c r="X80" s="271"/>
      <c r="Y80" s="264"/>
    </row>
    <row r="81" spans="1:122" s="30" customFormat="1" ht="22.5" hidden="1" x14ac:dyDescent="0.35">
      <c r="A81" s="21">
        <v>66</v>
      </c>
      <c r="B81" s="121" t="s">
        <v>76</v>
      </c>
      <c r="C81" s="67">
        <f>[2]Свод_год_ПР_27!$I84</f>
        <v>0</v>
      </c>
      <c r="D81" s="67">
        <f t="shared" si="3"/>
        <v>0</v>
      </c>
      <c r="E81" s="67" t="e">
        <f>#REF!</f>
        <v>#REF!</v>
      </c>
      <c r="F81" s="101">
        <f t="shared" si="2"/>
        <v>0</v>
      </c>
      <c r="G81" s="101">
        <f t="shared" si="2"/>
        <v>0</v>
      </c>
      <c r="H81" s="67">
        <f t="shared" si="5"/>
        <v>0</v>
      </c>
      <c r="I81" s="66">
        <v>0</v>
      </c>
      <c r="J81" s="69">
        <f t="shared" si="4"/>
        <v>0</v>
      </c>
      <c r="K81" s="69"/>
      <c r="L81" s="101">
        <f t="shared" si="1"/>
        <v>0</v>
      </c>
      <c r="M81" s="101">
        <f t="shared" si="1"/>
        <v>0</v>
      </c>
      <c r="O81" s="260"/>
      <c r="P81" s="260"/>
      <c r="Q81" s="260"/>
      <c r="R81" s="274"/>
      <c r="S81" s="260"/>
      <c r="T81" s="29"/>
      <c r="U81" s="264"/>
      <c r="V81" s="264"/>
      <c r="W81" s="264"/>
      <c r="X81" s="271"/>
      <c r="Y81" s="264"/>
    </row>
    <row r="82" spans="1:122" s="32" customFormat="1" ht="43.5" customHeight="1" x14ac:dyDescent="0.35">
      <c r="A82" s="21">
        <v>10</v>
      </c>
      <c r="B82" s="116" t="s">
        <v>77</v>
      </c>
      <c r="C82" s="67">
        <f>[2]Свод_год_ПР_27!$I85</f>
        <v>4410386.2699999996</v>
      </c>
      <c r="D82" s="67">
        <f>ROUND(C82/12*4,2)</f>
        <v>1470128.76</v>
      </c>
      <c r="E82" s="67" t="e">
        <f>#REF!</f>
        <v>#REF!</v>
      </c>
      <c r="F82" s="101">
        <f t="shared" si="2"/>
        <v>0</v>
      </c>
      <c r="G82" s="101">
        <f>IFERROR(ROUND(E82/C82*100,2),0)</f>
        <v>0</v>
      </c>
      <c r="H82" s="67">
        <f t="shared" si="5"/>
        <v>100236.05</v>
      </c>
      <c r="I82" s="66">
        <v>44</v>
      </c>
      <c r="J82" s="69">
        <f>ROUND(I82/12*4,0)</f>
        <v>15</v>
      </c>
      <c r="K82" s="69" t="e">
        <f>#REF!</f>
        <v>#REF!</v>
      </c>
      <c r="L82" s="101">
        <f t="shared" si="1"/>
        <v>0</v>
      </c>
      <c r="M82" s="101">
        <f>IFERROR(ROUND(K82/I82*100,2),0)</f>
        <v>0</v>
      </c>
      <c r="O82" s="252">
        <f>'[10]1_кв_2019'!$CF$92+'[10]1_кв_2019'!$CL$92</f>
        <v>11</v>
      </c>
      <c r="P82" s="252">
        <f>'[10]2_кв_2019'!$CF92+'[10]2_кв_2019'!$CL92</f>
        <v>11</v>
      </c>
      <c r="Q82" s="252">
        <f>ROUND(P82/3,0)</f>
        <v>4</v>
      </c>
      <c r="R82" s="273">
        <f>O82+Q82</f>
        <v>15</v>
      </c>
      <c r="S82" s="252">
        <f>J82-R82</f>
        <v>0</v>
      </c>
      <c r="T82" s="31"/>
      <c r="U82" s="253">
        <f>'[9]СВОД_МО _7'!$AA90</f>
        <v>1102596.57</v>
      </c>
      <c r="V82" s="253">
        <f>'[9]СВОД_МО _7'!$AP90</f>
        <v>1102596.57</v>
      </c>
      <c r="W82" s="253">
        <f>ROUND(V82/3,2)</f>
        <v>367532.19</v>
      </c>
      <c r="X82" s="270">
        <f>U82+W82</f>
        <v>1470128.76</v>
      </c>
      <c r="Y82" s="253">
        <f>D82-X82</f>
        <v>0</v>
      </c>
    </row>
    <row r="83" spans="1:122" ht="40.5" hidden="1" x14ac:dyDescent="0.35">
      <c r="A83" s="21">
        <v>68</v>
      </c>
      <c r="B83" s="78" t="s">
        <v>78</v>
      </c>
      <c r="C83" s="67">
        <f>[2]Свод_год_ПР_27!$I86</f>
        <v>0</v>
      </c>
      <c r="D83" s="67"/>
      <c r="E83" s="67"/>
      <c r="F83" s="68">
        <f t="shared" si="2"/>
        <v>0</v>
      </c>
      <c r="G83" s="68">
        <f t="shared" si="2"/>
        <v>0</v>
      </c>
      <c r="H83" s="67">
        <f t="shared" si="5"/>
        <v>0</v>
      </c>
      <c r="I83" s="66">
        <v>0</v>
      </c>
      <c r="J83" s="69"/>
      <c r="K83" s="69"/>
      <c r="L83" s="68">
        <f t="shared" si="1"/>
        <v>0</v>
      </c>
      <c r="M83" s="68">
        <f t="shared" si="1"/>
        <v>0</v>
      </c>
      <c r="O83" s="256"/>
      <c r="P83" s="256"/>
      <c r="Q83" s="256"/>
      <c r="R83" s="256"/>
      <c r="S83" s="256"/>
      <c r="U83" s="256"/>
      <c r="V83" s="256"/>
      <c r="W83" s="278"/>
      <c r="X83" s="278"/>
      <c r="Y83" s="278"/>
    </row>
    <row r="84" spans="1:122" ht="22.5" hidden="1" x14ac:dyDescent="0.35">
      <c r="A84" s="21">
        <v>69</v>
      </c>
      <c r="B84" s="79" t="s">
        <v>79</v>
      </c>
      <c r="C84" s="67">
        <f>[2]Свод_год_ПР_27!$I87</f>
        <v>0</v>
      </c>
      <c r="D84" s="67"/>
      <c r="E84" s="67"/>
      <c r="F84" s="68">
        <f t="shared" si="2"/>
        <v>0</v>
      </c>
      <c r="G84" s="68">
        <f t="shared" si="2"/>
        <v>0</v>
      </c>
      <c r="H84" s="67">
        <f t="shared" si="5"/>
        <v>0</v>
      </c>
      <c r="I84" s="66">
        <v>0</v>
      </c>
      <c r="J84" s="69"/>
      <c r="K84" s="69"/>
      <c r="L84" s="68">
        <f t="shared" si="1"/>
        <v>0</v>
      </c>
      <c r="M84" s="68">
        <f t="shared" si="1"/>
        <v>0</v>
      </c>
      <c r="O84" s="256"/>
      <c r="P84" s="256"/>
      <c r="Q84" s="256"/>
      <c r="R84" s="256"/>
      <c r="S84" s="256"/>
      <c r="U84" s="256"/>
      <c r="V84" s="256"/>
      <c r="W84" s="278"/>
      <c r="X84" s="278"/>
      <c r="Y84" s="278"/>
    </row>
    <row r="85" spans="1:122" ht="22.5" hidden="1" x14ac:dyDescent="0.35">
      <c r="A85" s="21">
        <v>70</v>
      </c>
      <c r="B85" s="79" t="s">
        <v>80</v>
      </c>
      <c r="C85" s="67">
        <f>[2]Свод_год_ПР_27!$I88</f>
        <v>0</v>
      </c>
      <c r="D85" s="67"/>
      <c r="E85" s="67"/>
      <c r="F85" s="68">
        <f t="shared" si="2"/>
        <v>0</v>
      </c>
      <c r="G85" s="68">
        <f t="shared" si="2"/>
        <v>0</v>
      </c>
      <c r="H85" s="67">
        <f t="shared" si="5"/>
        <v>0</v>
      </c>
      <c r="I85" s="66">
        <v>0</v>
      </c>
      <c r="J85" s="69"/>
      <c r="K85" s="69"/>
      <c r="L85" s="68">
        <f t="shared" si="1"/>
        <v>0</v>
      </c>
      <c r="M85" s="68">
        <f t="shared" si="1"/>
        <v>0</v>
      </c>
      <c r="O85" s="256"/>
      <c r="P85" s="256"/>
      <c r="Q85" s="256"/>
      <c r="R85" s="256"/>
      <c r="S85" s="256"/>
      <c r="U85" s="256"/>
      <c r="V85" s="256"/>
      <c r="W85" s="278"/>
      <c r="X85" s="278"/>
      <c r="Y85" s="278"/>
    </row>
    <row r="86" spans="1:122" ht="18.75" hidden="1" customHeight="1" x14ac:dyDescent="0.35">
      <c r="A86" s="21">
        <v>71</v>
      </c>
      <c r="B86" s="80" t="s">
        <v>81</v>
      </c>
      <c r="C86" s="67">
        <f>[2]Свод_год_ПР_27!$I89</f>
        <v>0</v>
      </c>
      <c r="D86" s="67"/>
      <c r="E86" s="67"/>
      <c r="F86" s="68">
        <f t="shared" si="2"/>
        <v>0</v>
      </c>
      <c r="G86" s="68">
        <f t="shared" si="2"/>
        <v>0</v>
      </c>
      <c r="H86" s="67">
        <f t="shared" si="5"/>
        <v>0</v>
      </c>
      <c r="I86" s="66">
        <v>0</v>
      </c>
      <c r="J86" s="69"/>
      <c r="K86" s="69"/>
      <c r="L86" s="68">
        <f t="shared" si="1"/>
        <v>0</v>
      </c>
      <c r="M86" s="68">
        <f t="shared" si="1"/>
        <v>0</v>
      </c>
      <c r="O86" s="256"/>
      <c r="P86" s="256"/>
      <c r="Q86" s="256"/>
      <c r="R86" s="256"/>
      <c r="S86" s="256"/>
      <c r="U86" s="256"/>
      <c r="V86" s="256"/>
      <c r="W86" s="278"/>
      <c r="X86" s="278"/>
      <c r="Y86" s="278"/>
    </row>
    <row r="87" spans="1:122" ht="22.5" hidden="1" x14ac:dyDescent="0.35">
      <c r="A87" s="21">
        <v>72</v>
      </c>
      <c r="B87" s="80" t="s">
        <v>82</v>
      </c>
      <c r="C87" s="67">
        <f>[2]Свод_год_ПР_27!$I90</f>
        <v>0</v>
      </c>
      <c r="D87" s="67"/>
      <c r="E87" s="67"/>
      <c r="F87" s="68">
        <f t="shared" si="2"/>
        <v>0</v>
      </c>
      <c r="G87" s="68">
        <f t="shared" si="2"/>
        <v>0</v>
      </c>
      <c r="H87" s="67">
        <f t="shared" si="5"/>
        <v>0</v>
      </c>
      <c r="I87" s="66">
        <v>0</v>
      </c>
      <c r="J87" s="69"/>
      <c r="K87" s="69"/>
      <c r="L87" s="68">
        <f t="shared" ref="L87:M111" si="6">IFERROR(ROUND(K87/J87*100,2),0)</f>
        <v>0</v>
      </c>
      <c r="M87" s="68">
        <f t="shared" si="6"/>
        <v>0</v>
      </c>
      <c r="O87" s="256"/>
      <c r="P87" s="256"/>
      <c r="Q87" s="256"/>
      <c r="R87" s="256"/>
      <c r="S87" s="256"/>
      <c r="U87" s="256"/>
      <c r="V87" s="256"/>
      <c r="W87" s="278"/>
      <c r="X87" s="278"/>
      <c r="Y87" s="278"/>
    </row>
    <row r="88" spans="1:122" s="33" customFormat="1" ht="22.5" hidden="1" x14ac:dyDescent="0.35">
      <c r="A88" s="21">
        <v>73</v>
      </c>
      <c r="B88" s="80" t="s">
        <v>83</v>
      </c>
      <c r="C88" s="67">
        <f>[2]Свод_год_ПР_27!$I91</f>
        <v>0</v>
      </c>
      <c r="D88" s="67"/>
      <c r="E88" s="67"/>
      <c r="F88" s="68">
        <f t="shared" si="2"/>
        <v>0</v>
      </c>
      <c r="G88" s="68">
        <f t="shared" si="2"/>
        <v>0</v>
      </c>
      <c r="H88" s="67">
        <f t="shared" si="5"/>
        <v>0</v>
      </c>
      <c r="I88" s="66">
        <v>0</v>
      </c>
      <c r="J88" s="69"/>
      <c r="K88" s="69"/>
      <c r="L88" s="68">
        <f t="shared" si="6"/>
        <v>0</v>
      </c>
      <c r="M88" s="68">
        <f t="shared" si="6"/>
        <v>0</v>
      </c>
      <c r="N88" s="2"/>
      <c r="O88" s="256"/>
      <c r="P88" s="256"/>
      <c r="Q88" s="256"/>
      <c r="R88" s="256"/>
      <c r="S88" s="256"/>
      <c r="T88" s="4"/>
      <c r="U88" s="256"/>
      <c r="V88" s="256"/>
      <c r="W88" s="278"/>
      <c r="X88" s="278"/>
      <c r="Y88" s="278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x14ac:dyDescent="0.35">
      <c r="A89" s="21">
        <v>74</v>
      </c>
      <c r="B89" s="81" t="s">
        <v>84</v>
      </c>
      <c r="C89" s="67">
        <f>[2]Свод_год_ПР_27!$I92</f>
        <v>0</v>
      </c>
      <c r="D89" s="67"/>
      <c r="E89" s="67"/>
      <c r="F89" s="68">
        <f t="shared" si="2"/>
        <v>0</v>
      </c>
      <c r="G89" s="68">
        <f t="shared" si="2"/>
        <v>0</v>
      </c>
      <c r="H89" s="67">
        <f t="shared" si="5"/>
        <v>0</v>
      </c>
      <c r="I89" s="66">
        <v>0</v>
      </c>
      <c r="J89" s="69"/>
      <c r="K89" s="69"/>
      <c r="L89" s="68">
        <f t="shared" si="6"/>
        <v>0</v>
      </c>
      <c r="M89" s="68">
        <f t="shared" si="6"/>
        <v>0</v>
      </c>
      <c r="O89" s="256"/>
      <c r="P89" s="256"/>
      <c r="Q89" s="256"/>
      <c r="R89" s="256"/>
      <c r="S89" s="256"/>
      <c r="U89" s="256"/>
      <c r="V89" s="256"/>
      <c r="W89" s="278"/>
      <c r="X89" s="278"/>
      <c r="Y89" s="278"/>
    </row>
    <row r="90" spans="1:122" ht="41.25" hidden="1" x14ac:dyDescent="0.35">
      <c r="A90" s="21">
        <v>75</v>
      </c>
      <c r="B90" s="82" t="s">
        <v>85</v>
      </c>
      <c r="C90" s="67">
        <f>[2]Свод_год_ПР_27!$I93</f>
        <v>0</v>
      </c>
      <c r="D90" s="67"/>
      <c r="E90" s="67"/>
      <c r="F90" s="68">
        <f t="shared" si="2"/>
        <v>0</v>
      </c>
      <c r="G90" s="68">
        <f t="shared" si="2"/>
        <v>0</v>
      </c>
      <c r="H90" s="67">
        <f t="shared" si="5"/>
        <v>0</v>
      </c>
      <c r="I90" s="66">
        <v>0</v>
      </c>
      <c r="J90" s="69"/>
      <c r="K90" s="69"/>
      <c r="L90" s="68">
        <f t="shared" si="6"/>
        <v>0</v>
      </c>
      <c r="M90" s="68">
        <f t="shared" si="6"/>
        <v>0</v>
      </c>
      <c r="O90" s="256"/>
      <c r="P90" s="256"/>
      <c r="Q90" s="256"/>
      <c r="R90" s="256"/>
      <c r="S90" s="256"/>
      <c r="U90" s="256"/>
      <c r="V90" s="256"/>
      <c r="W90" s="278"/>
      <c r="X90" s="278"/>
      <c r="Y90" s="278"/>
    </row>
    <row r="91" spans="1:122" ht="22.5" hidden="1" x14ac:dyDescent="0.35">
      <c r="A91" s="21">
        <v>76</v>
      </c>
      <c r="B91" s="82" t="s">
        <v>86</v>
      </c>
      <c r="C91" s="67">
        <f>[2]Свод_год_ПР_27!$I94</f>
        <v>0</v>
      </c>
      <c r="D91" s="67"/>
      <c r="E91" s="67"/>
      <c r="F91" s="68">
        <f t="shared" si="2"/>
        <v>0</v>
      </c>
      <c r="G91" s="68">
        <f t="shared" si="2"/>
        <v>0</v>
      </c>
      <c r="H91" s="67">
        <f t="shared" si="5"/>
        <v>0</v>
      </c>
      <c r="I91" s="66">
        <v>0</v>
      </c>
      <c r="J91" s="69"/>
      <c r="K91" s="69"/>
      <c r="L91" s="68">
        <f t="shared" si="6"/>
        <v>0</v>
      </c>
      <c r="M91" s="68">
        <f t="shared" si="6"/>
        <v>0</v>
      </c>
      <c r="O91" s="256"/>
      <c r="P91" s="256"/>
      <c r="Q91" s="256"/>
      <c r="R91" s="256"/>
      <c r="S91" s="256"/>
      <c r="U91" s="256"/>
      <c r="V91" s="256"/>
      <c r="W91" s="278"/>
      <c r="X91" s="278"/>
      <c r="Y91" s="278"/>
    </row>
    <row r="92" spans="1:122" ht="22.5" hidden="1" x14ac:dyDescent="0.35">
      <c r="A92" s="21">
        <v>77</v>
      </c>
      <c r="B92" s="82" t="s">
        <v>87</v>
      </c>
      <c r="C92" s="67">
        <f>[2]Свод_год_ПР_27!$I95</f>
        <v>0</v>
      </c>
      <c r="D92" s="67"/>
      <c r="E92" s="67"/>
      <c r="F92" s="68">
        <f t="shared" si="2"/>
        <v>0</v>
      </c>
      <c r="G92" s="68">
        <f t="shared" si="2"/>
        <v>0</v>
      </c>
      <c r="H92" s="67">
        <f t="shared" si="5"/>
        <v>0</v>
      </c>
      <c r="I92" s="66">
        <v>0</v>
      </c>
      <c r="J92" s="69"/>
      <c r="K92" s="69"/>
      <c r="L92" s="68">
        <f t="shared" si="6"/>
        <v>0</v>
      </c>
      <c r="M92" s="68">
        <f t="shared" si="6"/>
        <v>0</v>
      </c>
      <c r="O92" s="256"/>
      <c r="P92" s="256"/>
      <c r="Q92" s="256"/>
      <c r="R92" s="256"/>
      <c r="S92" s="256"/>
      <c r="U92" s="256"/>
      <c r="V92" s="256"/>
      <c r="W92" s="278"/>
      <c r="X92" s="278"/>
      <c r="Y92" s="278"/>
    </row>
    <row r="93" spans="1:122" ht="22.5" hidden="1" x14ac:dyDescent="0.35">
      <c r="A93" s="21">
        <v>78</v>
      </c>
      <c r="B93" s="82" t="s">
        <v>88</v>
      </c>
      <c r="C93" s="67">
        <f>[2]Свод_год_ПР_27!$I96</f>
        <v>0</v>
      </c>
      <c r="D93" s="67"/>
      <c r="E93" s="67"/>
      <c r="F93" s="68">
        <f t="shared" si="2"/>
        <v>0</v>
      </c>
      <c r="G93" s="68">
        <f t="shared" si="2"/>
        <v>0</v>
      </c>
      <c r="H93" s="67">
        <f t="shared" si="5"/>
        <v>0</v>
      </c>
      <c r="I93" s="66">
        <v>0</v>
      </c>
      <c r="J93" s="69"/>
      <c r="K93" s="69"/>
      <c r="L93" s="68">
        <f t="shared" si="6"/>
        <v>0</v>
      </c>
      <c r="M93" s="68">
        <f t="shared" si="6"/>
        <v>0</v>
      </c>
      <c r="O93" s="256"/>
      <c r="P93" s="256"/>
      <c r="Q93" s="256"/>
      <c r="R93" s="256"/>
      <c r="S93" s="256"/>
      <c r="U93" s="256"/>
      <c r="V93" s="256"/>
      <c r="W93" s="278"/>
      <c r="X93" s="278"/>
      <c r="Y93" s="278"/>
    </row>
    <row r="94" spans="1:122" ht="22.5" hidden="1" x14ac:dyDescent="0.35">
      <c r="A94" s="21">
        <v>79</v>
      </c>
      <c r="B94" s="82" t="s">
        <v>89</v>
      </c>
      <c r="C94" s="67">
        <f>[2]Свод_год_ПР_27!$I97</f>
        <v>0</v>
      </c>
      <c r="D94" s="67"/>
      <c r="E94" s="67"/>
      <c r="F94" s="68">
        <f t="shared" si="2"/>
        <v>0</v>
      </c>
      <c r="G94" s="68">
        <f t="shared" si="2"/>
        <v>0</v>
      </c>
      <c r="H94" s="67">
        <f t="shared" si="5"/>
        <v>0</v>
      </c>
      <c r="I94" s="66">
        <v>0</v>
      </c>
      <c r="J94" s="69"/>
      <c r="K94" s="69"/>
      <c r="L94" s="68">
        <f t="shared" si="6"/>
        <v>0</v>
      </c>
      <c r="M94" s="68">
        <f t="shared" si="6"/>
        <v>0</v>
      </c>
      <c r="O94" s="256"/>
      <c r="P94" s="256"/>
      <c r="Q94" s="256"/>
      <c r="R94" s="256"/>
      <c r="S94" s="256"/>
      <c r="U94" s="256"/>
      <c r="V94" s="256"/>
      <c r="W94" s="278"/>
      <c r="X94" s="278"/>
      <c r="Y94" s="278"/>
    </row>
    <row r="95" spans="1:122" ht="22.5" hidden="1" x14ac:dyDescent="0.35">
      <c r="A95" s="21">
        <v>80</v>
      </c>
      <c r="B95" s="82" t="s">
        <v>90</v>
      </c>
      <c r="C95" s="67">
        <f>[2]Свод_год_ПР_27!$I98</f>
        <v>0</v>
      </c>
      <c r="D95" s="67"/>
      <c r="E95" s="67"/>
      <c r="F95" s="68">
        <f t="shared" si="2"/>
        <v>0</v>
      </c>
      <c r="G95" s="68">
        <f t="shared" si="2"/>
        <v>0</v>
      </c>
      <c r="H95" s="67">
        <f t="shared" si="5"/>
        <v>0</v>
      </c>
      <c r="I95" s="66">
        <v>0</v>
      </c>
      <c r="J95" s="69"/>
      <c r="K95" s="69"/>
      <c r="L95" s="68">
        <f t="shared" si="6"/>
        <v>0</v>
      </c>
      <c r="M95" s="68">
        <f t="shared" si="6"/>
        <v>0</v>
      </c>
      <c r="O95" s="256"/>
      <c r="P95" s="256"/>
      <c r="Q95" s="256"/>
      <c r="R95" s="256"/>
      <c r="S95" s="256"/>
      <c r="U95" s="256"/>
      <c r="V95" s="256"/>
      <c r="W95" s="278"/>
      <c r="X95" s="278"/>
      <c r="Y95" s="278"/>
    </row>
    <row r="96" spans="1:122" ht="22.5" hidden="1" x14ac:dyDescent="0.35">
      <c r="A96" s="21">
        <v>81</v>
      </c>
      <c r="B96" s="82" t="s">
        <v>91</v>
      </c>
      <c r="C96" s="67">
        <f>[2]Свод_год_ПР_27!$I99</f>
        <v>0</v>
      </c>
      <c r="D96" s="67"/>
      <c r="E96" s="67"/>
      <c r="F96" s="68">
        <f t="shared" si="2"/>
        <v>0</v>
      </c>
      <c r="G96" s="68">
        <f t="shared" si="2"/>
        <v>0</v>
      </c>
      <c r="H96" s="67">
        <f t="shared" si="5"/>
        <v>0</v>
      </c>
      <c r="I96" s="66">
        <v>0</v>
      </c>
      <c r="J96" s="69"/>
      <c r="K96" s="69"/>
      <c r="L96" s="68">
        <f t="shared" si="6"/>
        <v>0</v>
      </c>
      <c r="M96" s="68">
        <f t="shared" si="6"/>
        <v>0</v>
      </c>
      <c r="O96" s="256"/>
      <c r="P96" s="256"/>
      <c r="Q96" s="256"/>
      <c r="R96" s="256"/>
      <c r="S96" s="256"/>
      <c r="U96" s="256"/>
      <c r="V96" s="256"/>
      <c r="W96" s="278"/>
      <c r="X96" s="278"/>
      <c r="Y96" s="278"/>
    </row>
    <row r="97" spans="1:122" ht="22.5" hidden="1" x14ac:dyDescent="0.35">
      <c r="A97" s="21">
        <v>82</v>
      </c>
      <c r="B97" s="82" t="s">
        <v>92</v>
      </c>
      <c r="C97" s="67">
        <f>[2]Свод_год_ПР_27!$I100</f>
        <v>0</v>
      </c>
      <c r="D97" s="67"/>
      <c r="E97" s="67"/>
      <c r="F97" s="68">
        <f t="shared" si="2"/>
        <v>0</v>
      </c>
      <c r="G97" s="68">
        <f t="shared" si="2"/>
        <v>0</v>
      </c>
      <c r="H97" s="67">
        <f t="shared" si="5"/>
        <v>0</v>
      </c>
      <c r="I97" s="66">
        <v>0</v>
      </c>
      <c r="J97" s="69"/>
      <c r="K97" s="69"/>
      <c r="L97" s="68">
        <f t="shared" si="6"/>
        <v>0</v>
      </c>
      <c r="M97" s="68">
        <f t="shared" si="6"/>
        <v>0</v>
      </c>
      <c r="O97" s="256"/>
      <c r="P97" s="256"/>
      <c r="Q97" s="256"/>
      <c r="R97" s="256"/>
      <c r="S97" s="256"/>
      <c r="U97" s="256"/>
      <c r="V97" s="256"/>
      <c r="W97" s="278"/>
      <c r="X97" s="278"/>
      <c r="Y97" s="278"/>
    </row>
    <row r="98" spans="1:122" s="4" customFormat="1" ht="22.5" hidden="1" x14ac:dyDescent="0.35">
      <c r="A98" s="21">
        <v>83</v>
      </c>
      <c r="B98" s="82" t="s">
        <v>93</v>
      </c>
      <c r="C98" s="67">
        <f>[2]Свод_год_ПР_27!$I101</f>
        <v>0</v>
      </c>
      <c r="D98" s="67"/>
      <c r="E98" s="67"/>
      <c r="F98" s="68">
        <f t="shared" si="2"/>
        <v>0</v>
      </c>
      <c r="G98" s="68">
        <f t="shared" si="2"/>
        <v>0</v>
      </c>
      <c r="H98" s="67">
        <f t="shared" si="5"/>
        <v>0</v>
      </c>
      <c r="I98" s="66">
        <v>0</v>
      </c>
      <c r="J98" s="69"/>
      <c r="K98" s="69"/>
      <c r="L98" s="68">
        <f t="shared" si="6"/>
        <v>0</v>
      </c>
      <c r="M98" s="68">
        <f t="shared" si="6"/>
        <v>0</v>
      </c>
      <c r="N98" s="2"/>
      <c r="O98" s="256"/>
      <c r="P98" s="256"/>
      <c r="Q98" s="256"/>
      <c r="R98" s="256"/>
      <c r="S98" s="256"/>
      <c r="U98" s="256"/>
      <c r="V98" s="256"/>
      <c r="W98" s="278"/>
      <c r="X98" s="278"/>
      <c r="Y98" s="278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x14ac:dyDescent="0.35">
      <c r="A99" s="21">
        <v>84</v>
      </c>
      <c r="B99" s="82" t="s">
        <v>94</v>
      </c>
      <c r="C99" s="67">
        <f>[2]Свод_год_ПР_27!$I102</f>
        <v>0</v>
      </c>
      <c r="D99" s="67"/>
      <c r="E99" s="67"/>
      <c r="F99" s="68">
        <f t="shared" si="2"/>
        <v>0</v>
      </c>
      <c r="G99" s="68">
        <f t="shared" si="2"/>
        <v>0</v>
      </c>
      <c r="H99" s="67">
        <f t="shared" si="5"/>
        <v>0</v>
      </c>
      <c r="I99" s="66">
        <v>0</v>
      </c>
      <c r="J99" s="69"/>
      <c r="K99" s="69"/>
      <c r="L99" s="68">
        <f t="shared" si="6"/>
        <v>0</v>
      </c>
      <c r="M99" s="68">
        <f t="shared" si="6"/>
        <v>0</v>
      </c>
      <c r="N99" s="2"/>
      <c r="O99" s="256"/>
      <c r="P99" s="256"/>
      <c r="Q99" s="256"/>
      <c r="R99" s="256"/>
      <c r="S99" s="256"/>
      <c r="U99" s="256"/>
      <c r="V99" s="256"/>
      <c r="W99" s="278"/>
      <c r="X99" s="278"/>
      <c r="Y99" s="278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x14ac:dyDescent="0.35">
      <c r="A100" s="21">
        <v>85</v>
      </c>
      <c r="B100" s="82" t="s">
        <v>95</v>
      </c>
      <c r="C100" s="67">
        <f>[2]Свод_год_ПР_27!$I103</f>
        <v>0</v>
      </c>
      <c r="D100" s="67"/>
      <c r="E100" s="67"/>
      <c r="F100" s="68">
        <f t="shared" si="2"/>
        <v>0</v>
      </c>
      <c r="G100" s="68">
        <f t="shared" si="2"/>
        <v>0</v>
      </c>
      <c r="H100" s="67">
        <f t="shared" si="5"/>
        <v>0</v>
      </c>
      <c r="I100" s="66">
        <v>0</v>
      </c>
      <c r="J100" s="69"/>
      <c r="K100" s="69"/>
      <c r="L100" s="68">
        <f t="shared" si="6"/>
        <v>0</v>
      </c>
      <c r="M100" s="68">
        <f t="shared" si="6"/>
        <v>0</v>
      </c>
      <c r="N100" s="2"/>
      <c r="O100" s="256"/>
      <c r="P100" s="256"/>
      <c r="Q100" s="256"/>
      <c r="R100" s="256"/>
      <c r="S100" s="256"/>
      <c r="U100" s="256"/>
      <c r="V100" s="256"/>
      <c r="W100" s="278"/>
      <c r="X100" s="278"/>
      <c r="Y100" s="278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x14ac:dyDescent="0.35">
      <c r="A101" s="21">
        <v>86</v>
      </c>
      <c r="B101" s="82" t="s">
        <v>96</v>
      </c>
      <c r="C101" s="67">
        <f>[2]Свод_год_ПР_27!$I104</f>
        <v>0</v>
      </c>
      <c r="D101" s="67"/>
      <c r="E101" s="67"/>
      <c r="F101" s="68">
        <f t="shared" si="2"/>
        <v>0</v>
      </c>
      <c r="G101" s="68">
        <f t="shared" si="2"/>
        <v>0</v>
      </c>
      <c r="H101" s="67">
        <f t="shared" si="5"/>
        <v>0</v>
      </c>
      <c r="I101" s="66">
        <v>0</v>
      </c>
      <c r="J101" s="69"/>
      <c r="K101" s="69"/>
      <c r="L101" s="68">
        <f t="shared" si="6"/>
        <v>0</v>
      </c>
      <c r="M101" s="68">
        <f t="shared" si="6"/>
        <v>0</v>
      </c>
      <c r="N101" s="2"/>
      <c r="O101" s="256"/>
      <c r="P101" s="256"/>
      <c r="Q101" s="256"/>
      <c r="R101" s="256"/>
      <c r="S101" s="256"/>
      <c r="U101" s="256"/>
      <c r="V101" s="256"/>
      <c r="W101" s="278"/>
      <c r="X101" s="278"/>
      <c r="Y101" s="278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x14ac:dyDescent="0.35">
      <c r="A102" s="21">
        <v>87</v>
      </c>
      <c r="B102" s="82" t="s">
        <v>97</v>
      </c>
      <c r="C102" s="67">
        <f>[2]Свод_год_ПР_27!$I105</f>
        <v>0</v>
      </c>
      <c r="D102" s="67"/>
      <c r="E102" s="67"/>
      <c r="F102" s="68">
        <f t="shared" si="2"/>
        <v>0</v>
      </c>
      <c r="G102" s="68">
        <f t="shared" si="2"/>
        <v>0</v>
      </c>
      <c r="H102" s="67">
        <f t="shared" si="5"/>
        <v>0</v>
      </c>
      <c r="I102" s="66">
        <v>0</v>
      </c>
      <c r="J102" s="69"/>
      <c r="K102" s="69"/>
      <c r="L102" s="68">
        <f t="shared" si="6"/>
        <v>0</v>
      </c>
      <c r="M102" s="68">
        <f t="shared" si="6"/>
        <v>0</v>
      </c>
      <c r="N102" s="2"/>
      <c r="O102" s="256"/>
      <c r="P102" s="256"/>
      <c r="Q102" s="256"/>
      <c r="R102" s="256"/>
      <c r="S102" s="256"/>
      <c r="U102" s="256"/>
      <c r="V102" s="256"/>
      <c r="W102" s="278"/>
      <c r="X102" s="278"/>
      <c r="Y102" s="278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x14ac:dyDescent="0.35">
      <c r="A103" s="21">
        <v>88</v>
      </c>
      <c r="B103" s="82" t="s">
        <v>98</v>
      </c>
      <c r="C103" s="67">
        <f>[2]Свод_год_ПР_27!$I106</f>
        <v>0</v>
      </c>
      <c r="D103" s="67"/>
      <c r="E103" s="67"/>
      <c r="F103" s="68">
        <f t="shared" si="2"/>
        <v>0</v>
      </c>
      <c r="G103" s="68">
        <f t="shared" si="2"/>
        <v>0</v>
      </c>
      <c r="H103" s="67">
        <f t="shared" si="5"/>
        <v>0</v>
      </c>
      <c r="I103" s="66">
        <v>0</v>
      </c>
      <c r="J103" s="69"/>
      <c r="K103" s="69"/>
      <c r="L103" s="68">
        <f t="shared" si="6"/>
        <v>0</v>
      </c>
      <c r="M103" s="68">
        <f t="shared" si="6"/>
        <v>0</v>
      </c>
      <c r="N103" s="2"/>
      <c r="O103" s="256"/>
      <c r="P103" s="256"/>
      <c r="Q103" s="256"/>
      <c r="R103" s="256"/>
      <c r="S103" s="256"/>
      <c r="U103" s="256"/>
      <c r="V103" s="256"/>
      <c r="W103" s="278"/>
      <c r="X103" s="278"/>
      <c r="Y103" s="278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x14ac:dyDescent="0.35">
      <c r="A104" s="21">
        <v>89</v>
      </c>
      <c r="B104" s="82" t="s">
        <v>139</v>
      </c>
      <c r="C104" s="67">
        <f>[2]Свод_год_ПР_27!$I107</f>
        <v>0</v>
      </c>
      <c r="D104" s="67"/>
      <c r="E104" s="67"/>
      <c r="F104" s="68">
        <f t="shared" si="2"/>
        <v>0</v>
      </c>
      <c r="G104" s="68">
        <f t="shared" si="2"/>
        <v>0</v>
      </c>
      <c r="H104" s="67">
        <f t="shared" si="5"/>
        <v>0</v>
      </c>
      <c r="I104" s="66">
        <v>0</v>
      </c>
      <c r="J104" s="69"/>
      <c r="K104" s="69"/>
      <c r="L104" s="68">
        <f t="shared" si="6"/>
        <v>0</v>
      </c>
      <c r="M104" s="68">
        <f t="shared" si="6"/>
        <v>0</v>
      </c>
      <c r="N104" s="2"/>
      <c r="O104" s="256"/>
      <c r="P104" s="256"/>
      <c r="Q104" s="256"/>
      <c r="R104" s="256"/>
      <c r="S104" s="256"/>
      <c r="U104" s="256"/>
      <c r="V104" s="256"/>
      <c r="W104" s="278"/>
      <c r="X104" s="278"/>
      <c r="Y104" s="278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x14ac:dyDescent="0.35">
      <c r="A105" s="21">
        <v>90</v>
      </c>
      <c r="B105" s="82" t="s">
        <v>140</v>
      </c>
      <c r="C105" s="67">
        <f>[2]Свод_год_ПР_27!$I108</f>
        <v>0</v>
      </c>
      <c r="D105" s="67"/>
      <c r="E105" s="67"/>
      <c r="F105" s="68">
        <f t="shared" si="2"/>
        <v>0</v>
      </c>
      <c r="G105" s="68">
        <f t="shared" si="2"/>
        <v>0</v>
      </c>
      <c r="H105" s="67">
        <f t="shared" si="5"/>
        <v>0</v>
      </c>
      <c r="I105" s="66">
        <v>0</v>
      </c>
      <c r="J105" s="69"/>
      <c r="K105" s="69"/>
      <c r="L105" s="68">
        <f t="shared" si="6"/>
        <v>0</v>
      </c>
      <c r="M105" s="68">
        <f t="shared" si="6"/>
        <v>0</v>
      </c>
      <c r="N105" s="2"/>
      <c r="O105" s="256"/>
      <c r="P105" s="256"/>
      <c r="Q105" s="256"/>
      <c r="R105" s="256"/>
      <c r="S105" s="256"/>
      <c r="U105" s="256"/>
      <c r="V105" s="256"/>
      <c r="W105" s="278"/>
      <c r="X105" s="278"/>
      <c r="Y105" s="278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1.75" hidden="1" x14ac:dyDescent="0.3">
      <c r="A106" s="14"/>
      <c r="B106" s="36" t="s">
        <v>101</v>
      </c>
      <c r="C106" s="70">
        <f>[2]Свод_год_ПР_27!$I109</f>
        <v>4410386.2699999996</v>
      </c>
      <c r="D106" s="70"/>
      <c r="E106" s="70"/>
      <c r="F106" s="73">
        <f t="shared" si="2"/>
        <v>0</v>
      </c>
      <c r="G106" s="73">
        <f t="shared" si="2"/>
        <v>0</v>
      </c>
      <c r="H106" s="70">
        <f t="shared" si="5"/>
        <v>100236.05</v>
      </c>
      <c r="I106" s="71">
        <v>44</v>
      </c>
      <c r="J106" s="72"/>
      <c r="K106" s="72"/>
      <c r="L106" s="73">
        <f t="shared" si="6"/>
        <v>0</v>
      </c>
      <c r="M106" s="73">
        <f t="shared" si="6"/>
        <v>0</v>
      </c>
      <c r="N106" s="2"/>
      <c r="O106" s="256"/>
      <c r="P106" s="256"/>
      <c r="Q106" s="256"/>
      <c r="R106" s="256"/>
      <c r="S106" s="256"/>
      <c r="U106" s="256"/>
      <c r="V106" s="256"/>
      <c r="W106" s="278"/>
      <c r="X106" s="278"/>
      <c r="Y106" s="278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36" t="s">
        <v>102</v>
      </c>
      <c r="C107" s="70">
        <f>C9+C23+C27+C28+C31+C36+C38+C41+C54+C82</f>
        <v>722469670.02999997</v>
      </c>
      <c r="D107" s="70">
        <f t="shared" ref="D107:E107" si="7">D9+D23+D27+D28+D31+D36+D38+D41+D54+D82</f>
        <v>240823223.34999999</v>
      </c>
      <c r="E107" s="70" t="e">
        <f t="shared" si="7"/>
        <v>#REF!</v>
      </c>
      <c r="F107" s="73">
        <f t="shared" si="2"/>
        <v>0</v>
      </c>
      <c r="G107" s="73">
        <f>IFERROR(ROUND(E107/C107*100,2),0)</f>
        <v>0</v>
      </c>
      <c r="H107" s="70">
        <f t="shared" si="5"/>
        <v>62878.13</v>
      </c>
      <c r="I107" s="71">
        <f>I9+I54+I82</f>
        <v>11490</v>
      </c>
      <c r="J107" s="72">
        <f>J9+J54+J82</f>
        <v>3830</v>
      </c>
      <c r="K107" s="72" t="e">
        <f>SUM(K9:K82)</f>
        <v>#REF!</v>
      </c>
      <c r="L107" s="73">
        <f t="shared" si="6"/>
        <v>0</v>
      </c>
      <c r="M107" s="73">
        <f>IFERROR(ROUND(K107/I107*100,2),0)</f>
        <v>0</v>
      </c>
      <c r="N107" s="2"/>
      <c r="O107" s="254">
        <f>SUM(O9:O82)</f>
        <v>2873</v>
      </c>
      <c r="P107" s="254">
        <f t="shared" ref="P107:S107" si="8">SUM(P9:P82)</f>
        <v>2872</v>
      </c>
      <c r="Q107" s="254">
        <f t="shared" si="8"/>
        <v>958</v>
      </c>
      <c r="R107" s="254">
        <f t="shared" si="8"/>
        <v>3831</v>
      </c>
      <c r="S107" s="254">
        <f t="shared" si="8"/>
        <v>-1</v>
      </c>
      <c r="U107" s="280">
        <f>SUM(U9:U82)</f>
        <v>180617417.52000001</v>
      </c>
      <c r="V107" s="280">
        <f t="shared" ref="V107:Y107" si="9">SUM(V9:V82)</f>
        <v>180617417.49999997</v>
      </c>
      <c r="W107" s="280">
        <f t="shared" si="9"/>
        <v>60205805.829999998</v>
      </c>
      <c r="X107" s="280">
        <f t="shared" si="9"/>
        <v>240823223.34999999</v>
      </c>
      <c r="Y107" s="280">
        <f t="shared" si="9"/>
        <v>0</v>
      </c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112" t="s">
        <v>103</v>
      </c>
      <c r="C108" s="67">
        <f>[2]Свод_год_ПР_27!$I111</f>
        <v>52018939.5</v>
      </c>
      <c r="D108" s="67">
        <f>ROUND(C108/12*4,2)</f>
        <v>17339646.5</v>
      </c>
      <c r="E108" s="122">
        <v>4131693.21</v>
      </c>
      <c r="F108" s="101">
        <f>IFERROR(ROUND(E108/D108*100,2),0)</f>
        <v>23.83</v>
      </c>
      <c r="G108" s="101">
        <f>IFERROR(ROUND(E108/C108*100,2),0)</f>
        <v>7.94</v>
      </c>
      <c r="H108" s="67">
        <f t="shared" si="5"/>
        <v>118224.86</v>
      </c>
      <c r="I108" s="66">
        <v>440</v>
      </c>
      <c r="J108" s="69">
        <f>ROUND(I108/12*4,0)</f>
        <v>147</v>
      </c>
      <c r="K108" s="123">
        <v>42</v>
      </c>
      <c r="L108" s="101">
        <f t="shared" si="6"/>
        <v>28.57</v>
      </c>
      <c r="M108" s="101">
        <f>IFERROR(ROUND(K108/I108*100,2),0)</f>
        <v>9.5500000000000007</v>
      </c>
      <c r="N108" s="2"/>
      <c r="O108" s="252">
        <f>'[10]2_кв_2019'!$CF$118+'[10]2_кв_2019'!$CL$118</f>
        <v>110</v>
      </c>
      <c r="P108" s="252">
        <f>'[10]2_кв_2019'!$CF$118+'[10]2_кв_2019'!$CL$118</f>
        <v>110</v>
      </c>
      <c r="Q108" s="256">
        <f>ROUND(P108/3,0)</f>
        <v>37</v>
      </c>
      <c r="R108" s="256">
        <f>O108+Q108</f>
        <v>147</v>
      </c>
      <c r="S108" s="256">
        <f>J108-R108</f>
        <v>0</v>
      </c>
      <c r="U108" s="253">
        <f>'[9]СВОД_МО _7'!$AA$116</f>
        <v>13004734.880000001</v>
      </c>
      <c r="V108" s="253">
        <f>'[9]СВОД_МО _7'!$AP$116</f>
        <v>13004734.869999999</v>
      </c>
      <c r="W108" s="253">
        <f>ROUND(V108/3,2)</f>
        <v>4334911.62</v>
      </c>
      <c r="X108" s="270">
        <f>U108+W108</f>
        <v>17339646.5</v>
      </c>
      <c r="Y108" s="253">
        <f>D108-X108</f>
        <v>0</v>
      </c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83" t="s">
        <v>102</v>
      </c>
      <c r="C109" s="74">
        <f>[2]Свод_год_ПР_27!$I112</f>
        <v>774488609.53000009</v>
      </c>
      <c r="D109" s="74">
        <f>D107+D108</f>
        <v>258162869.84999999</v>
      </c>
      <c r="E109" s="74" t="e">
        <f>E107+E108</f>
        <v>#REF!</v>
      </c>
      <c r="F109" s="77">
        <f t="shared" si="2"/>
        <v>0</v>
      </c>
      <c r="G109" s="77">
        <f>IFERROR(ROUND(E109/C109*100,2),0)</f>
        <v>0</v>
      </c>
      <c r="H109" s="74">
        <f t="shared" si="5"/>
        <v>64919.41</v>
      </c>
      <c r="I109" s="75">
        <f>I107+I108</f>
        <v>11930</v>
      </c>
      <c r="J109" s="76">
        <f>J107+J108</f>
        <v>3977</v>
      </c>
      <c r="K109" s="76" t="e">
        <f t="shared" ref="K109" si="10">K107+K108</f>
        <v>#REF!</v>
      </c>
      <c r="L109" s="77">
        <f>IFERROR(ROUND(K109/J109*100,2),0)</f>
        <v>0</v>
      </c>
      <c r="M109" s="77">
        <f>IFERROR(ROUND(K109/I109*100,2),0)</f>
        <v>0</v>
      </c>
      <c r="N109" s="2"/>
      <c r="O109" s="254">
        <f>O107+O108</f>
        <v>2983</v>
      </c>
      <c r="P109" s="254">
        <f t="shared" ref="P109:S109" si="11">P107+P108</f>
        <v>2982</v>
      </c>
      <c r="Q109" s="254">
        <f t="shared" si="11"/>
        <v>995</v>
      </c>
      <c r="R109" s="254">
        <f t="shared" si="11"/>
        <v>3978</v>
      </c>
      <c r="S109" s="254">
        <f t="shared" si="11"/>
        <v>-1</v>
      </c>
      <c r="U109" s="280">
        <f>U107+U108</f>
        <v>193622152.40000001</v>
      </c>
      <c r="V109" s="280">
        <f t="shared" ref="V109:Y109" si="12">V107+V108</f>
        <v>193622152.36999997</v>
      </c>
      <c r="W109" s="280">
        <f t="shared" si="12"/>
        <v>64540717.449999996</v>
      </c>
      <c r="X109" s="280">
        <f t="shared" si="12"/>
        <v>258162869.84999999</v>
      </c>
      <c r="Y109" s="280">
        <f t="shared" si="12"/>
        <v>0</v>
      </c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3.75" customHeight="1" x14ac:dyDescent="0.35">
      <c r="A110" s="37"/>
      <c r="B110" s="113" t="s">
        <v>112</v>
      </c>
      <c r="C110" s="67">
        <f>[2]Свод_год_ПР_27!$I113</f>
        <v>147047611.74000001</v>
      </c>
      <c r="D110" s="67">
        <f>ROUND(C110/12*4,2)</f>
        <v>49015870.579999998</v>
      </c>
      <c r="E110" s="67"/>
      <c r="F110" s="101">
        <f t="shared" si="2"/>
        <v>0</v>
      </c>
      <c r="G110" s="101">
        <f>IFERROR(ROUND(E110/C110*100,2),0)</f>
        <v>0</v>
      </c>
      <c r="H110" s="67">
        <f t="shared" si="5"/>
        <v>0</v>
      </c>
      <c r="I110" s="66"/>
      <c r="J110" s="69"/>
      <c r="K110" s="69"/>
      <c r="L110" s="101">
        <f t="shared" ref="L110" si="13">IFERROR(ROUND(K110/J110*100,2),0)</f>
        <v>0</v>
      </c>
      <c r="M110" s="101">
        <f>IFERROR(ROUND(K110/I110*100,2),0)</f>
        <v>0</v>
      </c>
      <c r="N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83" t="s">
        <v>102</v>
      </c>
      <c r="C111" s="74">
        <f>[2]Свод_год_ПР_27!$I114</f>
        <v>921536221.2700001</v>
      </c>
      <c r="D111" s="74">
        <f>D109+D110</f>
        <v>307178740.43000001</v>
      </c>
      <c r="E111" s="74" t="e">
        <f>E109+E110</f>
        <v>#REF!</v>
      </c>
      <c r="F111" s="77">
        <f t="shared" si="2"/>
        <v>0</v>
      </c>
      <c r="G111" s="77">
        <f>IFERROR(ROUND(E111/C111*100,2),0)</f>
        <v>0</v>
      </c>
      <c r="H111" s="74">
        <f t="shared" si="5"/>
        <v>77245.279999999999</v>
      </c>
      <c r="I111" s="75">
        <f>I109+I110</f>
        <v>11930</v>
      </c>
      <c r="J111" s="76">
        <f>J109+J110</f>
        <v>3977</v>
      </c>
      <c r="K111" s="76" t="e">
        <f t="shared" ref="K111" si="14">K109+K110</f>
        <v>#REF!</v>
      </c>
      <c r="L111" s="77">
        <f t="shared" si="6"/>
        <v>0</v>
      </c>
      <c r="M111" s="77">
        <f>IFERROR(ROUND(K111/I111*100,2),0)</f>
        <v>0</v>
      </c>
      <c r="N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31" t="s">
        <v>146</v>
      </c>
      <c r="C113" s="432"/>
      <c r="D113" s="433"/>
      <c r="E113" s="126" t="e">
        <f>ROUND(E107/K107,2)</f>
        <v>#REF!</v>
      </c>
      <c r="F113" s="125"/>
      <c r="G113" s="125"/>
      <c r="H113" s="125"/>
      <c r="I113" s="125"/>
      <c r="J113" s="125"/>
      <c r="K113" s="125"/>
      <c r="L113" s="125"/>
      <c r="M113" s="125"/>
      <c r="N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3">
      <c r="A114" s="124"/>
      <c r="B114" s="431" t="s">
        <v>145</v>
      </c>
      <c r="C114" s="432"/>
      <c r="D114" s="433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  <mergeCell ref="B114:D114"/>
    <mergeCell ref="I4:I5"/>
    <mergeCell ref="J4:J5"/>
    <mergeCell ref="K4:K5"/>
    <mergeCell ref="L4:L5"/>
  </mergeCells>
  <conditionalFormatting sqref="I7:I111 C7:F8 C9:E53 C54:D54 C55:E111">
    <cfRule type="cellIs" dxfId="321" priority="14" operator="lessThan">
      <formula>0</formula>
    </cfRule>
  </conditionalFormatting>
  <conditionalFormatting sqref="H110:H111 J110:K111">
    <cfRule type="cellIs" dxfId="320" priority="12" operator="lessThan">
      <formula>0</formula>
    </cfRule>
  </conditionalFormatting>
  <conditionalFormatting sqref="H7:H109 J7:L8 J9:K109">
    <cfRule type="cellIs" dxfId="319" priority="13" operator="lessThan">
      <formula>0</formula>
    </cfRule>
  </conditionalFormatting>
  <conditionalFormatting sqref="L110:L111">
    <cfRule type="cellIs" dxfId="318" priority="10" operator="lessThan">
      <formula>0</formula>
    </cfRule>
  </conditionalFormatting>
  <conditionalFormatting sqref="L9:L109">
    <cfRule type="cellIs" dxfId="317" priority="11" operator="lessThan">
      <formula>0</formula>
    </cfRule>
  </conditionalFormatting>
  <conditionalFormatting sqref="E54">
    <cfRule type="cellIs" dxfId="316" priority="9" operator="lessThan">
      <formula>0</formula>
    </cfRule>
  </conditionalFormatting>
  <conditionalFormatting sqref="F110:F111">
    <cfRule type="cellIs" dxfId="315" priority="7" operator="lessThan">
      <formula>0</formula>
    </cfRule>
  </conditionalFormatting>
  <conditionalFormatting sqref="F9:F109">
    <cfRule type="cellIs" dxfId="314" priority="8" operator="lessThan">
      <formula>0</formula>
    </cfRule>
  </conditionalFormatting>
  <conditionalFormatting sqref="G7:G8">
    <cfRule type="cellIs" dxfId="313" priority="6" operator="lessThan">
      <formula>0</formula>
    </cfRule>
  </conditionalFormatting>
  <conditionalFormatting sqref="G110:G111">
    <cfRule type="cellIs" dxfId="312" priority="4" operator="lessThan">
      <formula>0</formula>
    </cfRule>
  </conditionalFormatting>
  <conditionalFormatting sqref="G9:G109">
    <cfRule type="cellIs" dxfId="311" priority="5" operator="lessThan">
      <formula>0</formula>
    </cfRule>
  </conditionalFormatting>
  <conditionalFormatting sqref="M7:M8">
    <cfRule type="cellIs" dxfId="310" priority="3" operator="lessThan">
      <formula>0</formula>
    </cfRule>
  </conditionalFormatting>
  <conditionalFormatting sqref="M110:M111">
    <cfRule type="cellIs" dxfId="309" priority="1" operator="lessThan">
      <formula>0</formula>
    </cfRule>
  </conditionalFormatting>
  <conditionalFormatting sqref="M9:M109">
    <cfRule type="cellIs" dxfId="308" priority="2" operator="lessThan">
      <formula>0</formula>
    </cfRule>
  </conditionalFormatting>
  <printOptions horizontalCentered="1"/>
  <pageMargins left="0" right="0" top="0.59055118110236227" bottom="0" header="0" footer="0"/>
  <pageSetup paperSize="9" scale="45" orientation="landscape" r:id="rId1"/>
  <headerFooter alignWithMargins="0">
    <oddFooter>&amp;L&amp;8&amp;Z&amp;F&amp;A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14"/>
  <sheetViews>
    <sheetView zoomScale="62" zoomScaleNormal="62" workbookViewId="0">
      <pane xSplit="3" ySplit="26" topLeftCell="D27" activePane="bottomRight" state="frozen"/>
      <selection activeCell="H113" sqref="H113"/>
      <selection pane="topRight" activeCell="H113" sqref="H113"/>
      <selection pane="bottomLeft" activeCell="H113" sqref="H113"/>
      <selection pane="bottomRight" activeCell="H113" sqref="H113"/>
    </sheetView>
  </sheetViews>
  <sheetFormatPr defaultRowHeight="21" x14ac:dyDescent="0.35"/>
  <cols>
    <col min="1" max="1" width="6.140625" style="1" customWidth="1"/>
    <col min="2" max="2" width="56.7109375" style="2" customWidth="1"/>
    <col min="3" max="3" width="29" style="2" customWidth="1"/>
    <col min="4" max="4" width="27.140625" style="2" customWidth="1"/>
    <col min="5" max="5" width="26.85546875" style="2" customWidth="1"/>
    <col min="6" max="6" width="18.28515625" style="2" customWidth="1"/>
    <col min="7" max="7" width="20.5703125" style="2" customWidth="1"/>
    <col min="8" max="8" width="30.28515625" style="2" customWidth="1"/>
    <col min="9" max="9" width="24.42578125" style="2" customWidth="1"/>
    <col min="10" max="10" width="24.140625" style="2" customWidth="1"/>
    <col min="11" max="11" width="26" style="4" customWidth="1"/>
    <col min="12" max="12" width="20.7109375" style="4" customWidth="1"/>
    <col min="13" max="13" width="20.28515625" style="4" customWidth="1"/>
    <col min="14" max="14" width="3.85546875" style="2" customWidth="1"/>
    <col min="15" max="16" width="12.42578125" style="4" bestFit="1" customWidth="1"/>
    <col min="17" max="17" width="13.7109375" style="248" customWidth="1"/>
    <col min="18" max="18" width="15.5703125" style="4" customWidth="1"/>
    <col min="19" max="19" width="10.28515625" style="4" customWidth="1"/>
    <col min="20" max="20" width="3.42578125" style="4" customWidth="1"/>
    <col min="21" max="22" width="25.28515625" style="4" bestFit="1" customWidth="1"/>
    <col min="23" max="23" width="21.85546875" style="4" bestFit="1" customWidth="1"/>
    <col min="24" max="24" width="25.28515625" style="4" bestFit="1" customWidth="1"/>
    <col min="25" max="25" width="18.140625" style="4" bestFit="1" customWidth="1"/>
    <col min="26" max="26" width="9.140625" style="4"/>
    <col min="27" max="16384" width="9.140625" style="2"/>
  </cols>
  <sheetData>
    <row r="1" spans="1:26" ht="27.75" x14ac:dyDescent="0.4">
      <c r="C1" s="3"/>
      <c r="K1" s="226" t="s">
        <v>251</v>
      </c>
    </row>
    <row r="2" spans="1:26" ht="67.5" customHeight="1" x14ac:dyDescent="0.35">
      <c r="A2" s="438" t="s">
        <v>306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</row>
    <row r="3" spans="1:26" ht="42" customHeight="1" x14ac:dyDescent="0.35">
      <c r="A3" s="439" t="s">
        <v>0</v>
      </c>
      <c r="B3" s="442" t="s">
        <v>1</v>
      </c>
      <c r="C3" s="437" t="s">
        <v>115</v>
      </c>
      <c r="D3" s="437"/>
      <c r="E3" s="437"/>
      <c r="F3" s="437"/>
      <c r="G3" s="437"/>
      <c r="H3" s="437"/>
      <c r="I3" s="437"/>
      <c r="J3" s="437"/>
      <c r="K3" s="437"/>
      <c r="L3" s="437"/>
      <c r="M3" s="437"/>
    </row>
    <row r="4" spans="1:26" ht="18.75" customHeight="1" x14ac:dyDescent="0.35">
      <c r="A4" s="440"/>
      <c r="B4" s="443"/>
      <c r="C4" s="434" t="s">
        <v>290</v>
      </c>
      <c r="D4" s="434" t="s">
        <v>291</v>
      </c>
      <c r="E4" s="434" t="s">
        <v>304</v>
      </c>
      <c r="F4" s="435" t="s">
        <v>255</v>
      </c>
      <c r="G4" s="435" t="s">
        <v>147</v>
      </c>
      <c r="H4" s="434" t="s">
        <v>148</v>
      </c>
      <c r="I4" s="434" t="s">
        <v>292</v>
      </c>
      <c r="J4" s="434" t="s">
        <v>293</v>
      </c>
      <c r="K4" s="434" t="s">
        <v>305</v>
      </c>
      <c r="L4" s="435" t="s">
        <v>256</v>
      </c>
      <c r="M4" s="435" t="s">
        <v>144</v>
      </c>
    </row>
    <row r="5" spans="1:26" ht="234" customHeight="1" x14ac:dyDescent="0.3">
      <c r="A5" s="441"/>
      <c r="B5" s="444"/>
      <c r="C5" s="434"/>
      <c r="D5" s="434"/>
      <c r="E5" s="434"/>
      <c r="F5" s="435"/>
      <c r="G5" s="435"/>
      <c r="H5" s="434"/>
      <c r="I5" s="434"/>
      <c r="J5" s="434"/>
      <c r="K5" s="434"/>
      <c r="L5" s="435"/>
      <c r="M5" s="435"/>
      <c r="O5" s="266" t="s">
        <v>310</v>
      </c>
      <c r="P5" s="266" t="s">
        <v>311</v>
      </c>
      <c r="Q5" s="269" t="s">
        <v>312</v>
      </c>
      <c r="R5" s="276" t="s">
        <v>313</v>
      </c>
      <c r="S5" s="266" t="s">
        <v>314</v>
      </c>
      <c r="T5" s="267"/>
      <c r="U5" s="268" t="s">
        <v>310</v>
      </c>
      <c r="V5" s="268" t="s">
        <v>311</v>
      </c>
      <c r="W5" s="269" t="s">
        <v>312</v>
      </c>
      <c r="X5" s="277" t="s">
        <v>313</v>
      </c>
      <c r="Y5" s="268" t="s">
        <v>314</v>
      </c>
    </row>
    <row r="6" spans="1:26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O6" s="256"/>
      <c r="P6" s="256"/>
      <c r="Q6" s="257"/>
      <c r="R6" s="256"/>
      <c r="S6" s="256"/>
      <c r="U6" s="256"/>
      <c r="V6" s="256"/>
      <c r="W6" s="256"/>
      <c r="X6" s="256"/>
      <c r="Y6" s="256"/>
    </row>
    <row r="7" spans="1:26" ht="37.5" hidden="1" customHeight="1" x14ac:dyDescent="0.35">
      <c r="A7" s="8">
        <v>1</v>
      </c>
      <c r="B7" s="84" t="s">
        <v>3</v>
      </c>
      <c r="C7" s="10">
        <f>[2]Свод_год_ПР_27!$N10</f>
        <v>0</v>
      </c>
      <c r="D7" s="10"/>
      <c r="E7" s="10"/>
      <c r="F7" s="10"/>
      <c r="G7" s="10"/>
      <c r="H7" s="10">
        <f t="shared" ref="H7:H70" si="0">IFERROR(ROUND(C7/I7,2),0)</f>
        <v>0</v>
      </c>
      <c r="I7" s="10">
        <v>0</v>
      </c>
      <c r="J7" s="10"/>
      <c r="K7" s="10"/>
      <c r="L7" s="10"/>
      <c r="M7" s="10"/>
      <c r="O7" s="256"/>
      <c r="P7" s="256"/>
      <c r="Q7" s="257"/>
      <c r="R7" s="256"/>
      <c r="S7" s="256"/>
      <c r="U7" s="256"/>
      <c r="V7" s="256"/>
      <c r="W7" s="256"/>
      <c r="X7" s="256"/>
      <c r="Y7" s="256"/>
    </row>
    <row r="8" spans="1:26" ht="22.5" hidden="1" customHeight="1" x14ac:dyDescent="0.35">
      <c r="A8" s="8">
        <v>2</v>
      </c>
      <c r="B8" s="84" t="s">
        <v>4</v>
      </c>
      <c r="C8" s="44">
        <f>[2]Свод_год_ПР_27!$N11</f>
        <v>0</v>
      </c>
      <c r="D8" s="44"/>
      <c r="E8" s="44"/>
      <c r="F8" s="44"/>
      <c r="G8" s="44"/>
      <c r="H8" s="44">
        <f t="shared" si="0"/>
        <v>0</v>
      </c>
      <c r="I8" s="10">
        <v>0</v>
      </c>
      <c r="J8" s="44"/>
      <c r="K8" s="44"/>
      <c r="L8" s="44"/>
      <c r="M8" s="44"/>
      <c r="O8" s="256"/>
      <c r="P8" s="256"/>
      <c r="Q8" s="257"/>
      <c r="R8" s="256"/>
      <c r="S8" s="256"/>
      <c r="U8" s="256"/>
      <c r="V8" s="256"/>
      <c r="W8" s="256"/>
      <c r="X8" s="256"/>
      <c r="Y8" s="256"/>
    </row>
    <row r="9" spans="1:26" ht="45.75" customHeight="1" x14ac:dyDescent="0.35">
      <c r="A9" s="8">
        <v>1</v>
      </c>
      <c r="B9" s="86" t="s">
        <v>5</v>
      </c>
      <c r="C9" s="67">
        <f>ДС_2019_Пр.6!F9</f>
        <v>549893927.16999996</v>
      </c>
      <c r="D9" s="67">
        <f>ROUND(C9/12*4,2)</f>
        <v>183297975.72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72862.58</v>
      </c>
      <c r="I9" s="66">
        <f>ДС_2019_Пр.6!G9</f>
        <v>7547</v>
      </c>
      <c r="J9" s="69">
        <f>ROUND(I9/12*4,0)</f>
        <v>2516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252">
        <f>'[10]1_кв_2019'!$DE$19</f>
        <v>1851</v>
      </c>
      <c r="P9" s="252">
        <f>'[10]2_кв_2019'!$DE19</f>
        <v>1899</v>
      </c>
      <c r="Q9" s="258">
        <f>ROUND(P9/3,0)</f>
        <v>633</v>
      </c>
      <c r="R9" s="273">
        <f>O9+Q9</f>
        <v>2484</v>
      </c>
      <c r="S9" s="252">
        <f>J9-R9</f>
        <v>32</v>
      </c>
      <c r="U9" s="253">
        <f>'[9]СВОД_МО _7'!$AC17</f>
        <v>136838168.75999999</v>
      </c>
      <c r="V9" s="253">
        <f>'[9]СВОД_МО _7'!$AR17</f>
        <v>137685252.81</v>
      </c>
      <c r="W9" s="253">
        <f>ROUND(V9/3,2)</f>
        <v>45895084.270000003</v>
      </c>
      <c r="X9" s="270">
        <f>U9+W9</f>
        <v>182733253.03</v>
      </c>
      <c r="Y9" s="253">
        <f>D9-X9</f>
        <v>564722.68999999762</v>
      </c>
    </row>
    <row r="10" spans="1:26" ht="40.5" hidden="1" customHeight="1" x14ac:dyDescent="0.35">
      <c r="A10" s="8">
        <v>4</v>
      </c>
      <c r="B10" s="87" t="s">
        <v>6</v>
      </c>
      <c r="C10" s="67">
        <f>[2]Свод_год_ПР_27!$N13</f>
        <v>0</v>
      </c>
      <c r="D10" s="67">
        <f t="shared" ref="D10:D73" si="1">ROUND(C10/12,2)</f>
        <v>0</v>
      </c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O10" s="256"/>
      <c r="P10" s="256"/>
      <c r="Q10" s="257"/>
      <c r="R10" s="274"/>
      <c r="S10" s="256"/>
      <c r="U10" s="262"/>
      <c r="V10" s="262"/>
      <c r="W10" s="262"/>
      <c r="X10" s="271"/>
      <c r="Y10" s="262"/>
    </row>
    <row r="11" spans="1:26" ht="40.5" hidden="1" customHeight="1" x14ac:dyDescent="0.35">
      <c r="A11" s="8">
        <v>5</v>
      </c>
      <c r="B11" s="88" t="s">
        <v>7</v>
      </c>
      <c r="C11" s="67">
        <f>[2]Свод_год_ПР_27!$N14</f>
        <v>0</v>
      </c>
      <c r="D11" s="67">
        <f t="shared" si="1"/>
        <v>0</v>
      </c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O11" s="256"/>
      <c r="P11" s="256"/>
      <c r="Q11" s="257"/>
      <c r="R11" s="274"/>
      <c r="S11" s="256"/>
      <c r="U11" s="262"/>
      <c r="V11" s="262"/>
      <c r="W11" s="262"/>
      <c r="X11" s="271"/>
      <c r="Y11" s="262"/>
    </row>
    <row r="12" spans="1:26" s="18" customFormat="1" ht="22.5" hidden="1" customHeight="1" x14ac:dyDescent="0.35">
      <c r="A12" s="14"/>
      <c r="B12" s="89" t="s">
        <v>8</v>
      </c>
      <c r="C12" s="70">
        <f>[2]Свод_год_ПР_27!$N15</f>
        <v>550891121.14999998</v>
      </c>
      <c r="D12" s="67">
        <f t="shared" si="1"/>
        <v>45907593.43</v>
      </c>
      <c r="E12" s="70"/>
      <c r="F12" s="102"/>
      <c r="G12" s="102"/>
      <c r="H12" s="70">
        <f t="shared" si="0"/>
        <v>72533.39</v>
      </c>
      <c r="I12" s="71">
        <v>7595</v>
      </c>
      <c r="J12" s="72"/>
      <c r="K12" s="72"/>
      <c r="L12" s="102"/>
      <c r="M12" s="102"/>
      <c r="O12" s="259"/>
      <c r="P12" s="259"/>
      <c r="Q12" s="259"/>
      <c r="R12" s="275"/>
      <c r="S12" s="259"/>
      <c r="T12" s="17"/>
      <c r="U12" s="263"/>
      <c r="V12" s="263"/>
      <c r="W12" s="263"/>
      <c r="X12" s="272"/>
      <c r="Y12" s="263"/>
      <c r="Z12" s="17"/>
    </row>
    <row r="13" spans="1:26" ht="22.5" hidden="1" customHeight="1" x14ac:dyDescent="0.35">
      <c r="A13" s="8">
        <v>6</v>
      </c>
      <c r="B13" s="90" t="s">
        <v>9</v>
      </c>
      <c r="C13" s="67">
        <f>[2]Свод_год_ПР_27!$N16</f>
        <v>0</v>
      </c>
      <c r="D13" s="67">
        <f t="shared" si="1"/>
        <v>0</v>
      </c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O13" s="256"/>
      <c r="P13" s="256"/>
      <c r="Q13" s="257"/>
      <c r="R13" s="274"/>
      <c r="S13" s="256"/>
      <c r="U13" s="262"/>
      <c r="V13" s="262"/>
      <c r="W13" s="262"/>
      <c r="X13" s="271"/>
      <c r="Y13" s="262"/>
    </row>
    <row r="14" spans="1:26" ht="22.5" hidden="1" customHeight="1" x14ac:dyDescent="0.35">
      <c r="A14" s="8">
        <v>7</v>
      </c>
      <c r="B14" s="88" t="s">
        <v>10</v>
      </c>
      <c r="C14" s="67">
        <f>[2]Свод_год_ПР_27!$N17</f>
        <v>0</v>
      </c>
      <c r="D14" s="67">
        <f t="shared" si="1"/>
        <v>0</v>
      </c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O14" s="256"/>
      <c r="P14" s="256"/>
      <c r="Q14" s="257"/>
      <c r="R14" s="274"/>
      <c r="S14" s="256"/>
      <c r="U14" s="262"/>
      <c r="V14" s="262"/>
      <c r="W14" s="262"/>
      <c r="X14" s="271"/>
      <c r="Y14" s="262"/>
    </row>
    <row r="15" spans="1:26" ht="40.5" hidden="1" customHeight="1" x14ac:dyDescent="0.35">
      <c r="A15" s="8">
        <v>8</v>
      </c>
      <c r="B15" s="88" t="s">
        <v>11</v>
      </c>
      <c r="C15" s="67">
        <f>[2]Свод_год_ПР_27!$N18</f>
        <v>0</v>
      </c>
      <c r="D15" s="67">
        <f t="shared" si="1"/>
        <v>0</v>
      </c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O15" s="256"/>
      <c r="P15" s="256"/>
      <c r="Q15" s="257"/>
      <c r="R15" s="274"/>
      <c r="S15" s="256"/>
      <c r="U15" s="262"/>
      <c r="V15" s="262"/>
      <c r="W15" s="262"/>
      <c r="X15" s="271"/>
      <c r="Y15" s="262"/>
    </row>
    <row r="16" spans="1:26" ht="22.5" hidden="1" customHeight="1" x14ac:dyDescent="0.35">
      <c r="A16" s="8">
        <v>9</v>
      </c>
      <c r="B16" s="88" t="s">
        <v>12</v>
      </c>
      <c r="C16" s="67">
        <f>[2]Свод_год_ПР_27!$N19</f>
        <v>0</v>
      </c>
      <c r="D16" s="67">
        <f t="shared" si="1"/>
        <v>0</v>
      </c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O16" s="256"/>
      <c r="P16" s="256"/>
      <c r="Q16" s="257"/>
      <c r="R16" s="274"/>
      <c r="S16" s="256"/>
      <c r="U16" s="262"/>
      <c r="V16" s="262"/>
      <c r="W16" s="262"/>
      <c r="X16" s="271"/>
      <c r="Y16" s="262"/>
    </row>
    <row r="17" spans="1:26" ht="40.5" hidden="1" customHeight="1" x14ac:dyDescent="0.35">
      <c r="A17" s="8">
        <v>10</v>
      </c>
      <c r="B17" s="88" t="s">
        <v>13</v>
      </c>
      <c r="C17" s="67">
        <f>[2]Свод_год_ПР_27!$N20</f>
        <v>0</v>
      </c>
      <c r="D17" s="67">
        <f t="shared" si="1"/>
        <v>0</v>
      </c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O17" s="256"/>
      <c r="P17" s="256"/>
      <c r="Q17" s="257"/>
      <c r="R17" s="274"/>
      <c r="S17" s="256"/>
      <c r="U17" s="262"/>
      <c r="V17" s="262"/>
      <c r="W17" s="262"/>
      <c r="X17" s="271"/>
      <c r="Y17" s="262"/>
    </row>
    <row r="18" spans="1:26" ht="40.5" hidden="1" customHeight="1" x14ac:dyDescent="0.35">
      <c r="A18" s="8">
        <v>11</v>
      </c>
      <c r="B18" s="88" t="s">
        <v>14</v>
      </c>
      <c r="C18" s="67">
        <f>[2]Свод_год_ПР_27!$N21</f>
        <v>0</v>
      </c>
      <c r="D18" s="67">
        <f t="shared" si="1"/>
        <v>0</v>
      </c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O18" s="256"/>
      <c r="P18" s="256"/>
      <c r="Q18" s="257"/>
      <c r="R18" s="274"/>
      <c r="S18" s="256"/>
      <c r="U18" s="262"/>
      <c r="V18" s="262"/>
      <c r="W18" s="262"/>
      <c r="X18" s="271"/>
      <c r="Y18" s="262"/>
    </row>
    <row r="19" spans="1:26" ht="22.5" hidden="1" customHeight="1" x14ac:dyDescent="0.35">
      <c r="A19" s="8">
        <v>12</v>
      </c>
      <c r="B19" s="88" t="s">
        <v>15</v>
      </c>
      <c r="C19" s="67">
        <f>[2]Свод_год_ПР_27!$N22</f>
        <v>0</v>
      </c>
      <c r="D19" s="67">
        <f t="shared" si="1"/>
        <v>0</v>
      </c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O19" s="256"/>
      <c r="P19" s="256"/>
      <c r="Q19" s="257"/>
      <c r="R19" s="274"/>
      <c r="S19" s="256"/>
      <c r="U19" s="262"/>
      <c r="V19" s="262"/>
      <c r="W19" s="262"/>
      <c r="X19" s="271"/>
      <c r="Y19" s="262"/>
    </row>
    <row r="20" spans="1:26" ht="40.5" hidden="1" customHeight="1" x14ac:dyDescent="0.35">
      <c r="A20" s="14"/>
      <c r="B20" s="89" t="s">
        <v>16</v>
      </c>
      <c r="C20" s="70">
        <f>[2]Свод_год_ПР_27!$N23</f>
        <v>0</v>
      </c>
      <c r="D20" s="67">
        <f t="shared" si="1"/>
        <v>0</v>
      </c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O20" s="256"/>
      <c r="P20" s="256"/>
      <c r="Q20" s="257"/>
      <c r="R20" s="274"/>
      <c r="S20" s="256"/>
      <c r="U20" s="262"/>
      <c r="V20" s="262"/>
      <c r="W20" s="262"/>
      <c r="X20" s="271"/>
      <c r="Y20" s="262"/>
    </row>
    <row r="21" spans="1:26" ht="40.5" hidden="1" customHeight="1" x14ac:dyDescent="0.35">
      <c r="A21" s="8">
        <v>13</v>
      </c>
      <c r="B21" s="91" t="s">
        <v>17</v>
      </c>
      <c r="C21" s="67">
        <f>[2]Свод_год_ПР_27!$N24</f>
        <v>0</v>
      </c>
      <c r="D21" s="67">
        <f t="shared" si="1"/>
        <v>0</v>
      </c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O21" s="256"/>
      <c r="P21" s="256"/>
      <c r="Q21" s="257"/>
      <c r="R21" s="274"/>
      <c r="S21" s="256"/>
      <c r="U21" s="262"/>
      <c r="V21" s="262"/>
      <c r="W21" s="262"/>
      <c r="X21" s="271"/>
      <c r="Y21" s="262"/>
    </row>
    <row r="22" spans="1:26" s="18" customFormat="1" ht="9.75" hidden="1" customHeight="1" x14ac:dyDescent="0.35">
      <c r="A22" s="8">
        <v>14</v>
      </c>
      <c r="B22" s="91" t="s">
        <v>18</v>
      </c>
      <c r="C22" s="67">
        <f>[2]Свод_год_ПР_27!$N25</f>
        <v>0</v>
      </c>
      <c r="D22" s="67">
        <f t="shared" si="1"/>
        <v>0</v>
      </c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O22" s="259"/>
      <c r="P22" s="259"/>
      <c r="Q22" s="259"/>
      <c r="R22" s="275"/>
      <c r="S22" s="259"/>
      <c r="T22" s="17"/>
      <c r="U22" s="263"/>
      <c r="V22" s="263"/>
      <c r="W22" s="263"/>
      <c r="X22" s="272"/>
      <c r="Y22" s="263"/>
      <c r="Z22" s="17"/>
    </row>
    <row r="23" spans="1:26" ht="27.75" customHeight="1" x14ac:dyDescent="0.35">
      <c r="A23" s="8">
        <v>2</v>
      </c>
      <c r="B23" s="91" t="s">
        <v>19</v>
      </c>
      <c r="C23" s="67">
        <f>ДС_2019_Пр.6!F23</f>
        <v>1595349.68</v>
      </c>
      <c r="D23" s="67">
        <f>ROUND(C23/12*4,2)</f>
        <v>531783.23</v>
      </c>
      <c r="E23" s="67" t="e">
        <f>#REF!</f>
        <v>#REF!</v>
      </c>
      <c r="F23" s="101">
        <f t="shared" ref="F23:F86" si="2">IFERROR(ROUND(E23/D23*100,2),0)</f>
        <v>0</v>
      </c>
      <c r="G23" s="101">
        <f t="shared" ref="G23:G86" si="3">IFERROR(ROUND(E23/C23*100,2),0)</f>
        <v>0</v>
      </c>
      <c r="H23" s="67">
        <f t="shared" si="0"/>
        <v>10427.120000000001</v>
      </c>
      <c r="I23" s="66">
        <f>ДС_2019_Пр.6!G23</f>
        <v>153</v>
      </c>
      <c r="J23" s="69">
        <f>ROUND(I23/12*4,0)</f>
        <v>51</v>
      </c>
      <c r="K23" s="69" t="e">
        <f>#REF!</f>
        <v>#REF!</v>
      </c>
      <c r="L23" s="101">
        <f t="shared" ref="L23:L86" si="4">IFERROR(ROUND(K23/J23*100,2),0)</f>
        <v>0</v>
      </c>
      <c r="M23" s="101">
        <f t="shared" ref="M23:M86" si="5">IFERROR(ROUND(K23/I23*100,2),0)</f>
        <v>0</v>
      </c>
      <c r="O23" s="252">
        <f>'[10]1_кв_2019'!$DE$33</f>
        <v>50</v>
      </c>
      <c r="P23" s="252">
        <f>'[10]2_кв_2019'!$DE33</f>
        <v>34</v>
      </c>
      <c r="Q23" s="258">
        <f>ROUND(P23/3,0)</f>
        <v>11</v>
      </c>
      <c r="R23" s="273">
        <f>O23+Q23</f>
        <v>61</v>
      </c>
      <c r="S23" s="252">
        <f>J23-R23</f>
        <v>-10</v>
      </c>
      <c r="U23" s="253">
        <f>'[9]СВОД_МО _7'!$AC31</f>
        <v>639664.18000000005</v>
      </c>
      <c r="V23" s="253">
        <f>'[9]СВОД_МО _7'!$AR31</f>
        <v>318561.83</v>
      </c>
      <c r="W23" s="253">
        <f>ROUND(V23/3,2)</f>
        <v>106187.28</v>
      </c>
      <c r="X23" s="270">
        <f>U23+W23</f>
        <v>745851.46000000008</v>
      </c>
      <c r="Y23" s="253">
        <f>D23-X23</f>
        <v>-214068.2300000001</v>
      </c>
    </row>
    <row r="24" spans="1:26" ht="40.5" hidden="1" customHeight="1" x14ac:dyDescent="0.35">
      <c r="A24" s="14"/>
      <c r="B24" s="89" t="s">
        <v>20</v>
      </c>
      <c r="C24" s="70">
        <f>[2]Свод_год_ПР_27!$N27</f>
        <v>1252597.5</v>
      </c>
      <c r="D24" s="67">
        <f t="shared" si="1"/>
        <v>104383.13</v>
      </c>
      <c r="E24" s="67"/>
      <c r="F24" s="102">
        <f t="shared" si="2"/>
        <v>0</v>
      </c>
      <c r="G24" s="102">
        <f t="shared" si="3"/>
        <v>0</v>
      </c>
      <c r="H24" s="70">
        <f t="shared" si="0"/>
        <v>9143.0499999999993</v>
      </c>
      <c r="I24" s="71">
        <v>137</v>
      </c>
      <c r="J24" s="72">
        <f t="shared" ref="J24:J53" si="6">ROUND(I24/12,0)</f>
        <v>11</v>
      </c>
      <c r="K24" s="72"/>
      <c r="L24" s="102">
        <f t="shared" si="4"/>
        <v>0</v>
      </c>
      <c r="M24" s="102">
        <f t="shared" si="5"/>
        <v>0</v>
      </c>
      <c r="O24" s="256"/>
      <c r="P24" s="256"/>
      <c r="Q24" s="257"/>
      <c r="R24" s="274"/>
      <c r="S24" s="256"/>
      <c r="U24" s="262"/>
      <c r="V24" s="262"/>
      <c r="W24" s="262"/>
      <c r="X24" s="271"/>
      <c r="Y24" s="262"/>
    </row>
    <row r="25" spans="1:26" ht="22.5" hidden="1" customHeight="1" x14ac:dyDescent="0.35">
      <c r="A25" s="21">
        <v>16</v>
      </c>
      <c r="B25" s="88" t="s">
        <v>21</v>
      </c>
      <c r="C25" s="67">
        <f>[2]Свод_год_ПР_27!$N28</f>
        <v>0</v>
      </c>
      <c r="D25" s="67">
        <f t="shared" si="1"/>
        <v>0</v>
      </c>
      <c r="E25" s="67"/>
      <c r="F25" s="101">
        <f t="shared" si="2"/>
        <v>0</v>
      </c>
      <c r="G25" s="101">
        <f t="shared" si="3"/>
        <v>0</v>
      </c>
      <c r="H25" s="67">
        <f t="shared" si="0"/>
        <v>0</v>
      </c>
      <c r="I25" s="66">
        <v>0</v>
      </c>
      <c r="J25" s="69">
        <f t="shared" si="6"/>
        <v>0</v>
      </c>
      <c r="K25" s="69"/>
      <c r="L25" s="101">
        <f t="shared" si="4"/>
        <v>0</v>
      </c>
      <c r="M25" s="101">
        <f t="shared" si="5"/>
        <v>0</v>
      </c>
      <c r="O25" s="256"/>
      <c r="P25" s="256"/>
      <c r="Q25" s="257"/>
      <c r="R25" s="274"/>
      <c r="S25" s="256"/>
      <c r="U25" s="262"/>
      <c r="V25" s="262"/>
      <c r="W25" s="262"/>
      <c r="X25" s="271"/>
      <c r="Y25" s="262"/>
    </row>
    <row r="26" spans="1:26" s="18" customFormat="1" ht="22.5" hidden="1" customHeight="1" x14ac:dyDescent="0.35">
      <c r="A26" s="21">
        <v>17</v>
      </c>
      <c r="B26" s="88" t="s">
        <v>22</v>
      </c>
      <c r="C26" s="67">
        <f>[2]Свод_год_ПР_27!$N29</f>
        <v>0</v>
      </c>
      <c r="D26" s="67">
        <f t="shared" si="1"/>
        <v>0</v>
      </c>
      <c r="E26" s="67"/>
      <c r="F26" s="101">
        <f t="shared" si="2"/>
        <v>0</v>
      </c>
      <c r="G26" s="101">
        <f t="shared" si="3"/>
        <v>0</v>
      </c>
      <c r="H26" s="67">
        <f t="shared" si="0"/>
        <v>0</v>
      </c>
      <c r="I26" s="66">
        <v>0</v>
      </c>
      <c r="J26" s="69">
        <f t="shared" si="6"/>
        <v>0</v>
      </c>
      <c r="K26" s="69"/>
      <c r="L26" s="101">
        <f t="shared" si="4"/>
        <v>0</v>
      </c>
      <c r="M26" s="101">
        <f t="shared" si="5"/>
        <v>0</v>
      </c>
      <c r="O26" s="259"/>
      <c r="P26" s="259"/>
      <c r="Q26" s="259"/>
      <c r="R26" s="275"/>
      <c r="S26" s="259"/>
      <c r="T26" s="17"/>
      <c r="U26" s="263"/>
      <c r="V26" s="263"/>
      <c r="W26" s="263"/>
      <c r="X26" s="272"/>
      <c r="Y26" s="263"/>
      <c r="Z26" s="17"/>
    </row>
    <row r="27" spans="1:26" ht="26.25" customHeight="1" x14ac:dyDescent="0.35">
      <c r="A27" s="21">
        <v>3</v>
      </c>
      <c r="B27" s="88" t="s">
        <v>23</v>
      </c>
      <c r="C27" s="67">
        <f>ДС_2019_Пр.6!F27</f>
        <v>1071178.28</v>
      </c>
      <c r="D27" s="67">
        <f>ROUND(C27/12*4,2)</f>
        <v>357059.43</v>
      </c>
      <c r="E27" s="67" t="e">
        <f>#REF!</f>
        <v>#REF!</v>
      </c>
      <c r="F27" s="101">
        <f t="shared" si="2"/>
        <v>0</v>
      </c>
      <c r="G27" s="101">
        <f t="shared" si="3"/>
        <v>0</v>
      </c>
      <c r="H27" s="67">
        <f t="shared" si="0"/>
        <v>10201.700000000001</v>
      </c>
      <c r="I27" s="66">
        <f>ДС_2019_Пр.6!G27</f>
        <v>105</v>
      </c>
      <c r="J27" s="69">
        <f>ROUND(I27/12*4,0)</f>
        <v>35</v>
      </c>
      <c r="K27" s="69" t="e">
        <f>#REF!</f>
        <v>#REF!</v>
      </c>
      <c r="L27" s="101">
        <f t="shared" si="4"/>
        <v>0</v>
      </c>
      <c r="M27" s="101">
        <f t="shared" si="5"/>
        <v>0</v>
      </c>
      <c r="O27" s="252">
        <f>'[10]1_кв_2019'!$DE37</f>
        <v>35</v>
      </c>
      <c r="P27" s="252">
        <f>'[10]2_кв_2019'!$DE37</f>
        <v>23</v>
      </c>
      <c r="Q27" s="258">
        <f>ROUND(P27/3,0)</f>
        <v>8</v>
      </c>
      <c r="R27" s="273">
        <f>O27+Q27</f>
        <v>43</v>
      </c>
      <c r="S27" s="252">
        <f>J27-R27</f>
        <v>-8</v>
      </c>
      <c r="U27" s="253">
        <f>'[9]СВОД_МО _7'!$AC35</f>
        <v>395121.52</v>
      </c>
      <c r="V27" s="253">
        <f>'[9]СВОД_МО _7'!$AR35</f>
        <v>225352.25</v>
      </c>
      <c r="W27" s="253">
        <f>ROUND(V27/3,2)</f>
        <v>75117.42</v>
      </c>
      <c r="X27" s="270">
        <f>U27+W27</f>
        <v>470238.94</v>
      </c>
      <c r="Y27" s="253">
        <f>D27-X27</f>
        <v>-113179.51000000001</v>
      </c>
    </row>
    <row r="28" spans="1:26" ht="29.25" customHeight="1" x14ac:dyDescent="0.35">
      <c r="A28" s="21">
        <v>4</v>
      </c>
      <c r="B28" s="88" t="s">
        <v>24</v>
      </c>
      <c r="C28" s="67">
        <f>ДС_2019_Пр.6!F28</f>
        <v>635789.54</v>
      </c>
      <c r="D28" s="67">
        <f>ROUND(C28/12*4,2)</f>
        <v>211929.85</v>
      </c>
      <c r="E28" s="67" t="e">
        <f>#REF!</f>
        <v>#REF!</v>
      </c>
      <c r="F28" s="101">
        <f t="shared" si="2"/>
        <v>0</v>
      </c>
      <c r="G28" s="101">
        <f t="shared" si="3"/>
        <v>0</v>
      </c>
      <c r="H28" s="67">
        <f t="shared" si="0"/>
        <v>9214.34</v>
      </c>
      <c r="I28" s="66">
        <f>ДС_2019_Пр.6!G28</f>
        <v>69</v>
      </c>
      <c r="J28" s="69">
        <f>ROUND(I28/12*4,0)</f>
        <v>23</v>
      </c>
      <c r="K28" s="69" t="e">
        <f>#REF!</f>
        <v>#REF!</v>
      </c>
      <c r="L28" s="101">
        <f t="shared" si="4"/>
        <v>0</v>
      </c>
      <c r="M28" s="101">
        <f t="shared" si="5"/>
        <v>0</v>
      </c>
      <c r="O28" s="252">
        <f>'[10]1_кв_2019'!$DE38</f>
        <v>17</v>
      </c>
      <c r="P28" s="252">
        <f>'[10]2_кв_2019'!$DE38</f>
        <v>17</v>
      </c>
      <c r="Q28" s="258">
        <f>ROUND(P28/3,0)</f>
        <v>6</v>
      </c>
      <c r="R28" s="273">
        <f>O28+Q28</f>
        <v>23</v>
      </c>
      <c r="S28" s="252">
        <f>J28-R28</f>
        <v>0</v>
      </c>
      <c r="U28" s="253">
        <f>'[9]СВОД_МО _7'!$AC36</f>
        <v>157734.5</v>
      </c>
      <c r="V28" s="253">
        <f>'[9]СВОД_МО _7'!$AR36</f>
        <v>159351.67999999999</v>
      </c>
      <c r="W28" s="253">
        <f>ROUND(V28/3,2)</f>
        <v>53117.23</v>
      </c>
      <c r="X28" s="270">
        <f>U28+W28</f>
        <v>210851.73</v>
      </c>
      <c r="Y28" s="253">
        <f>D28-X28</f>
        <v>1078.1199999999953</v>
      </c>
    </row>
    <row r="29" spans="1:26" ht="22.5" hidden="1" customHeight="1" x14ac:dyDescent="0.35">
      <c r="A29" s="21">
        <v>20</v>
      </c>
      <c r="B29" s="88" t="s">
        <v>25</v>
      </c>
      <c r="C29" s="67">
        <f>[2]Свод_год_ПР_27!$N32</f>
        <v>0</v>
      </c>
      <c r="D29" s="67">
        <f t="shared" si="1"/>
        <v>0</v>
      </c>
      <c r="E29" s="67"/>
      <c r="F29" s="101">
        <f t="shared" si="2"/>
        <v>0</v>
      </c>
      <c r="G29" s="101">
        <f t="shared" si="3"/>
        <v>0</v>
      </c>
      <c r="H29" s="67">
        <f t="shared" si="0"/>
        <v>0</v>
      </c>
      <c r="I29" s="66">
        <v>0</v>
      </c>
      <c r="J29" s="69">
        <f t="shared" si="6"/>
        <v>0</v>
      </c>
      <c r="K29" s="69"/>
      <c r="L29" s="101">
        <f t="shared" si="4"/>
        <v>0</v>
      </c>
      <c r="M29" s="101">
        <f t="shared" si="5"/>
        <v>0</v>
      </c>
      <c r="O29" s="252">
        <f>'[10]1_кв_2019'!$DE39</f>
        <v>0</v>
      </c>
      <c r="P29" s="252">
        <f>'[10]2_кв_2019'!$DE39</f>
        <v>0</v>
      </c>
      <c r="Q29" s="257"/>
      <c r="R29" s="274"/>
      <c r="S29" s="256"/>
      <c r="U29" s="262"/>
      <c r="V29" s="262"/>
      <c r="W29" s="262"/>
      <c r="X29" s="271"/>
      <c r="Y29" s="262"/>
    </row>
    <row r="30" spans="1:26" ht="22.5" hidden="1" customHeight="1" x14ac:dyDescent="0.35">
      <c r="A30" s="21">
        <v>21</v>
      </c>
      <c r="B30" s="88" t="s">
        <v>26</v>
      </c>
      <c r="C30" s="67">
        <f>[2]Свод_год_ПР_27!$N33</f>
        <v>0</v>
      </c>
      <c r="D30" s="67">
        <f t="shared" si="1"/>
        <v>0</v>
      </c>
      <c r="E30" s="67"/>
      <c r="F30" s="101">
        <f t="shared" si="2"/>
        <v>0</v>
      </c>
      <c r="G30" s="101">
        <f t="shared" si="3"/>
        <v>0</v>
      </c>
      <c r="H30" s="67">
        <f t="shared" si="0"/>
        <v>0</v>
      </c>
      <c r="I30" s="66">
        <v>0</v>
      </c>
      <c r="J30" s="69">
        <f t="shared" si="6"/>
        <v>0</v>
      </c>
      <c r="K30" s="69"/>
      <c r="L30" s="101">
        <f t="shared" si="4"/>
        <v>0</v>
      </c>
      <c r="M30" s="101">
        <f t="shared" si="5"/>
        <v>0</v>
      </c>
      <c r="O30" s="252">
        <f>'[10]1_кв_2019'!$DE40</f>
        <v>0</v>
      </c>
      <c r="P30" s="252">
        <f>'[10]2_кв_2019'!$DE40</f>
        <v>0</v>
      </c>
      <c r="Q30" s="257"/>
      <c r="R30" s="274"/>
      <c r="S30" s="256"/>
      <c r="U30" s="262"/>
      <c r="V30" s="262"/>
      <c r="W30" s="262"/>
      <c r="X30" s="271"/>
      <c r="Y30" s="262"/>
    </row>
    <row r="31" spans="1:26" ht="27.75" customHeight="1" x14ac:dyDescent="0.35">
      <c r="A31" s="21">
        <v>5</v>
      </c>
      <c r="B31" s="88" t="s">
        <v>27</v>
      </c>
      <c r="C31" s="67">
        <f>ДС_2019_Пр.6!F31</f>
        <v>579534.52</v>
      </c>
      <c r="D31" s="67">
        <f>ROUND(C31/12*4,2)</f>
        <v>193178.17</v>
      </c>
      <c r="E31" s="67" t="e">
        <f>#REF!</f>
        <v>#REF!</v>
      </c>
      <c r="F31" s="101">
        <f t="shared" si="2"/>
        <v>0</v>
      </c>
      <c r="G31" s="101">
        <f t="shared" si="3"/>
        <v>0</v>
      </c>
      <c r="H31" s="67">
        <f t="shared" si="0"/>
        <v>9347.33</v>
      </c>
      <c r="I31" s="66">
        <f>ДС_2019_Пр.6!G31</f>
        <v>62</v>
      </c>
      <c r="J31" s="69">
        <f>ROUND(I31/12*4,0)</f>
        <v>21</v>
      </c>
      <c r="K31" s="69" t="e">
        <f>#REF!</f>
        <v>#REF!</v>
      </c>
      <c r="L31" s="101">
        <f t="shared" si="4"/>
        <v>0</v>
      </c>
      <c r="M31" s="101">
        <f t="shared" si="5"/>
        <v>0</v>
      </c>
      <c r="O31" s="252">
        <f>'[10]1_кв_2019'!$DE41</f>
        <v>17</v>
      </c>
      <c r="P31" s="252">
        <f>'[10]2_кв_2019'!$DE41</f>
        <v>15</v>
      </c>
      <c r="Q31" s="258">
        <f>ROUND(P31/3,0)</f>
        <v>5</v>
      </c>
      <c r="R31" s="273">
        <f>O31+Q31</f>
        <v>22</v>
      </c>
      <c r="S31" s="252">
        <f>J31-R31</f>
        <v>-1</v>
      </c>
      <c r="U31" s="253">
        <f>'[9]СВОД_МО _7'!$AC39</f>
        <v>166428.98000000001</v>
      </c>
      <c r="V31" s="253">
        <f>'[9]СВОД_МО _7'!$AR39</f>
        <v>137701.85</v>
      </c>
      <c r="W31" s="253">
        <f>ROUND(V31/3,2)</f>
        <v>45900.62</v>
      </c>
      <c r="X31" s="270">
        <f>U31+W31</f>
        <v>212329.60000000001</v>
      </c>
      <c r="Y31" s="253">
        <f>D31-X31</f>
        <v>-19151.429999999993</v>
      </c>
    </row>
    <row r="32" spans="1:26" ht="22.5" hidden="1" customHeight="1" x14ac:dyDescent="0.35">
      <c r="A32" s="21">
        <v>23</v>
      </c>
      <c r="B32" s="88" t="s">
        <v>28</v>
      </c>
      <c r="C32" s="67">
        <f>[2]Свод_год_ПР_27!$N35</f>
        <v>0</v>
      </c>
      <c r="D32" s="67">
        <f t="shared" si="1"/>
        <v>0</v>
      </c>
      <c r="E32" s="67"/>
      <c r="F32" s="101">
        <f t="shared" si="2"/>
        <v>0</v>
      </c>
      <c r="G32" s="101">
        <f t="shared" si="3"/>
        <v>0</v>
      </c>
      <c r="H32" s="67">
        <f t="shared" si="0"/>
        <v>0</v>
      </c>
      <c r="I32" s="66">
        <v>0</v>
      </c>
      <c r="J32" s="69">
        <f t="shared" si="6"/>
        <v>0</v>
      </c>
      <c r="K32" s="69"/>
      <c r="L32" s="101">
        <f t="shared" si="4"/>
        <v>0</v>
      </c>
      <c r="M32" s="101">
        <f t="shared" si="5"/>
        <v>0</v>
      </c>
      <c r="O32" s="252">
        <f>'[10]1_кв_2019'!$DE42</f>
        <v>0</v>
      </c>
      <c r="P32" s="252">
        <f>'[10]2_кв_2019'!$DE42</f>
        <v>0</v>
      </c>
      <c r="Q32" s="257"/>
      <c r="R32" s="274"/>
      <c r="S32" s="256"/>
      <c r="U32" s="262"/>
      <c r="V32" s="262"/>
      <c r="W32" s="262"/>
      <c r="X32" s="271"/>
      <c r="Y32" s="262"/>
    </row>
    <row r="33" spans="1:25" ht="22.5" hidden="1" customHeight="1" x14ac:dyDescent="0.35">
      <c r="A33" s="21">
        <v>24</v>
      </c>
      <c r="B33" s="88" t="s">
        <v>29</v>
      </c>
      <c r="C33" s="67">
        <f>[2]Свод_год_ПР_27!$N36</f>
        <v>0</v>
      </c>
      <c r="D33" s="67">
        <f t="shared" si="1"/>
        <v>0</v>
      </c>
      <c r="E33" s="67"/>
      <c r="F33" s="101">
        <f t="shared" si="2"/>
        <v>0</v>
      </c>
      <c r="G33" s="101">
        <f t="shared" si="3"/>
        <v>0</v>
      </c>
      <c r="H33" s="67">
        <f t="shared" si="0"/>
        <v>0</v>
      </c>
      <c r="I33" s="66">
        <v>0</v>
      </c>
      <c r="J33" s="69">
        <f t="shared" si="6"/>
        <v>0</v>
      </c>
      <c r="K33" s="69"/>
      <c r="L33" s="101">
        <f t="shared" si="4"/>
        <v>0</v>
      </c>
      <c r="M33" s="101">
        <f t="shared" si="5"/>
        <v>0</v>
      </c>
      <c r="O33" s="252">
        <f>'[10]1_кв_2019'!$DE43</f>
        <v>0</v>
      </c>
      <c r="P33" s="252">
        <f>'[10]2_кв_2019'!$DE43</f>
        <v>0</v>
      </c>
      <c r="Q33" s="257"/>
      <c r="R33" s="274"/>
      <c r="S33" s="256"/>
      <c r="U33" s="262"/>
      <c r="V33" s="262"/>
      <c r="W33" s="262"/>
      <c r="X33" s="271"/>
      <c r="Y33" s="262"/>
    </row>
    <row r="34" spans="1:25" ht="22.5" hidden="1" customHeight="1" x14ac:dyDescent="0.35">
      <c r="A34" s="21">
        <v>25</v>
      </c>
      <c r="B34" s="88" t="s">
        <v>30</v>
      </c>
      <c r="C34" s="67">
        <f>[2]Свод_год_ПР_27!$N37</f>
        <v>0</v>
      </c>
      <c r="D34" s="67">
        <f t="shared" si="1"/>
        <v>0</v>
      </c>
      <c r="E34" s="67"/>
      <c r="F34" s="101">
        <f t="shared" si="2"/>
        <v>0</v>
      </c>
      <c r="G34" s="101">
        <f t="shared" si="3"/>
        <v>0</v>
      </c>
      <c r="H34" s="67">
        <f t="shared" si="0"/>
        <v>0</v>
      </c>
      <c r="I34" s="66">
        <v>0</v>
      </c>
      <c r="J34" s="69">
        <f t="shared" si="6"/>
        <v>0</v>
      </c>
      <c r="K34" s="69"/>
      <c r="L34" s="101">
        <f t="shared" si="4"/>
        <v>0</v>
      </c>
      <c r="M34" s="101">
        <f t="shared" si="5"/>
        <v>0</v>
      </c>
      <c r="O34" s="252">
        <f>'[10]1_кв_2019'!$DE44</f>
        <v>0</v>
      </c>
      <c r="P34" s="252">
        <f>'[10]2_кв_2019'!$DE44</f>
        <v>0</v>
      </c>
      <c r="Q34" s="257"/>
      <c r="R34" s="274"/>
      <c r="S34" s="256"/>
      <c r="U34" s="262"/>
      <c r="V34" s="262"/>
      <c r="W34" s="262"/>
      <c r="X34" s="271"/>
      <c r="Y34" s="262"/>
    </row>
    <row r="35" spans="1:25" ht="22.5" hidden="1" customHeight="1" x14ac:dyDescent="0.35">
      <c r="A35" s="21">
        <v>26</v>
      </c>
      <c r="B35" s="88" t="s">
        <v>31</v>
      </c>
      <c r="C35" s="67">
        <f>[2]Свод_год_ПР_27!$N38</f>
        <v>0</v>
      </c>
      <c r="D35" s="67">
        <f t="shared" si="1"/>
        <v>0</v>
      </c>
      <c r="E35" s="67"/>
      <c r="F35" s="101">
        <f t="shared" si="2"/>
        <v>0</v>
      </c>
      <c r="G35" s="101">
        <f t="shared" si="3"/>
        <v>0</v>
      </c>
      <c r="H35" s="67">
        <f t="shared" si="0"/>
        <v>0</v>
      </c>
      <c r="I35" s="66">
        <v>0</v>
      </c>
      <c r="J35" s="69">
        <f t="shared" si="6"/>
        <v>0</v>
      </c>
      <c r="K35" s="69"/>
      <c r="L35" s="101">
        <f t="shared" si="4"/>
        <v>0</v>
      </c>
      <c r="M35" s="101">
        <f t="shared" si="5"/>
        <v>0</v>
      </c>
      <c r="O35" s="252">
        <f>'[10]1_кв_2019'!$DE45</f>
        <v>0</v>
      </c>
      <c r="P35" s="252">
        <f>'[10]2_кв_2019'!$DE45</f>
        <v>0</v>
      </c>
      <c r="Q35" s="257"/>
      <c r="R35" s="274"/>
      <c r="S35" s="256"/>
      <c r="U35" s="262"/>
      <c r="V35" s="262"/>
      <c r="W35" s="262"/>
      <c r="X35" s="271"/>
      <c r="Y35" s="262"/>
    </row>
    <row r="36" spans="1:25" ht="26.25" customHeight="1" x14ac:dyDescent="0.35">
      <c r="A36" s="21">
        <v>6</v>
      </c>
      <c r="B36" s="88" t="s">
        <v>32</v>
      </c>
      <c r="C36" s="67">
        <f>ДС_2019_Пр.6!F36</f>
        <v>445580.29</v>
      </c>
      <c r="D36" s="67">
        <f>ROUND(C36/12*4,2)</f>
        <v>148526.76</v>
      </c>
      <c r="E36" s="67" t="e">
        <f>#REF!</f>
        <v>#REF!</v>
      </c>
      <c r="F36" s="101">
        <f t="shared" si="2"/>
        <v>0</v>
      </c>
      <c r="G36" s="101">
        <f t="shared" si="3"/>
        <v>0</v>
      </c>
      <c r="H36" s="67">
        <f t="shared" si="0"/>
        <v>9093.48</v>
      </c>
      <c r="I36" s="66">
        <f>ДС_2019_Пр.6!G36</f>
        <v>49</v>
      </c>
      <c r="J36" s="69">
        <f>ROUND(I36/12*4,0)</f>
        <v>16</v>
      </c>
      <c r="K36" s="69" t="e">
        <f>#REF!</f>
        <v>#REF!</v>
      </c>
      <c r="L36" s="101">
        <f t="shared" si="4"/>
        <v>0</v>
      </c>
      <c r="M36" s="101">
        <f t="shared" si="5"/>
        <v>0</v>
      </c>
      <c r="O36" s="252">
        <f>'[10]1_кв_2019'!$DE46</f>
        <v>12</v>
      </c>
      <c r="P36" s="252">
        <f>'[10]2_кв_2019'!$DE46</f>
        <v>12</v>
      </c>
      <c r="Q36" s="258">
        <f>ROUND(P36/3,0)</f>
        <v>4</v>
      </c>
      <c r="R36" s="273">
        <f>O36+Q36</f>
        <v>16</v>
      </c>
      <c r="S36" s="252">
        <f>J36-R36</f>
        <v>0</v>
      </c>
      <c r="U36" s="253">
        <f>'[9]СВОД_МО _7'!$AC44</f>
        <v>111342</v>
      </c>
      <c r="V36" s="253">
        <f>'[9]СВОД_МО _7'!$AR44</f>
        <v>111412.77</v>
      </c>
      <c r="W36" s="253">
        <f>ROUND(V36/3,2)</f>
        <v>37137.589999999997</v>
      </c>
      <c r="X36" s="270">
        <f>U36+W36</f>
        <v>148479.59</v>
      </c>
      <c r="Y36" s="253">
        <f>D36-X36</f>
        <v>47.170000000012806</v>
      </c>
    </row>
    <row r="37" spans="1:25" ht="22.5" hidden="1" customHeight="1" x14ac:dyDescent="0.35">
      <c r="A37" s="21">
        <v>28</v>
      </c>
      <c r="B37" s="88" t="s">
        <v>33</v>
      </c>
      <c r="C37" s="67">
        <f>[2]Свод_год_ПР_27!$N40</f>
        <v>0</v>
      </c>
      <c r="D37" s="67">
        <f t="shared" si="1"/>
        <v>0</v>
      </c>
      <c r="E37" s="67"/>
      <c r="F37" s="101">
        <f t="shared" si="2"/>
        <v>0</v>
      </c>
      <c r="G37" s="101">
        <f t="shared" si="3"/>
        <v>0</v>
      </c>
      <c r="H37" s="67">
        <f t="shared" si="0"/>
        <v>0</v>
      </c>
      <c r="I37" s="66">
        <v>0</v>
      </c>
      <c r="J37" s="69">
        <f t="shared" si="6"/>
        <v>0</v>
      </c>
      <c r="K37" s="69"/>
      <c r="L37" s="101">
        <f t="shared" si="4"/>
        <v>0</v>
      </c>
      <c r="M37" s="101">
        <f t="shared" si="5"/>
        <v>0</v>
      </c>
      <c r="O37" s="252">
        <f>'[10]1_кв_2019'!$DE47</f>
        <v>0</v>
      </c>
      <c r="P37" s="252">
        <f>'[10]2_кв_2019'!$DE47</f>
        <v>0</v>
      </c>
      <c r="Q37" s="257"/>
      <c r="R37" s="274"/>
      <c r="S37" s="256"/>
      <c r="U37" s="262"/>
      <c r="V37" s="262"/>
      <c r="W37" s="262"/>
      <c r="X37" s="271"/>
      <c r="Y37" s="262"/>
    </row>
    <row r="38" spans="1:25" ht="27.75" customHeight="1" x14ac:dyDescent="0.35">
      <c r="A38" s="21">
        <v>7</v>
      </c>
      <c r="B38" s="88" t="s">
        <v>34</v>
      </c>
      <c r="C38" s="67">
        <f>ДС_2019_Пр.6!F38</f>
        <v>1478784.44</v>
      </c>
      <c r="D38" s="67">
        <f>ROUND(C38/12*4,2)</f>
        <v>492928.15</v>
      </c>
      <c r="E38" s="67" t="e">
        <f>#REF!</f>
        <v>#REF!</v>
      </c>
      <c r="F38" s="101">
        <f t="shared" si="2"/>
        <v>0</v>
      </c>
      <c r="G38" s="101">
        <f t="shared" si="3"/>
        <v>0</v>
      </c>
      <c r="H38" s="67">
        <f t="shared" si="0"/>
        <v>10953.96</v>
      </c>
      <c r="I38" s="66">
        <f>ДС_2019_Пр.6!G38</f>
        <v>135</v>
      </c>
      <c r="J38" s="69">
        <f>ROUND(I38/12*4,0)</f>
        <v>45</v>
      </c>
      <c r="K38" s="69" t="e">
        <f>#REF!</f>
        <v>#REF!</v>
      </c>
      <c r="L38" s="101">
        <f t="shared" si="4"/>
        <v>0</v>
      </c>
      <c r="M38" s="101">
        <f t="shared" si="5"/>
        <v>0</v>
      </c>
      <c r="O38" s="252">
        <f>'[10]1_кв_2019'!$DE48</f>
        <v>48</v>
      </c>
      <c r="P38" s="252">
        <f>'[10]2_кв_2019'!$DE48</f>
        <v>29</v>
      </c>
      <c r="Q38" s="258">
        <f>ROUND(P38/3,0)</f>
        <v>10</v>
      </c>
      <c r="R38" s="273">
        <f>O38+Q38</f>
        <v>58</v>
      </c>
      <c r="S38" s="252">
        <f>J38-R38</f>
        <v>-13</v>
      </c>
      <c r="U38" s="253">
        <f>'[9]СВОД_МО _7'!$AC46</f>
        <v>693689.74</v>
      </c>
      <c r="V38" s="253">
        <f>'[9]СВОД_МО _7'!$AR46</f>
        <v>261698.23</v>
      </c>
      <c r="W38" s="253">
        <f>ROUND(V38/3,2)</f>
        <v>87232.74</v>
      </c>
      <c r="X38" s="270">
        <f>U38+W38</f>
        <v>780922.48</v>
      </c>
      <c r="Y38" s="253">
        <f>D38-X38</f>
        <v>-287994.32999999996</v>
      </c>
    </row>
    <row r="39" spans="1:25" ht="22.5" hidden="1" customHeight="1" x14ac:dyDescent="0.35">
      <c r="A39" s="21">
        <v>30</v>
      </c>
      <c r="B39" s="88" t="s">
        <v>35</v>
      </c>
      <c r="C39" s="67">
        <f>[2]Свод_год_ПР_27!$N42</f>
        <v>0</v>
      </c>
      <c r="D39" s="67">
        <f t="shared" si="1"/>
        <v>0</v>
      </c>
      <c r="E39" s="67"/>
      <c r="F39" s="101">
        <f t="shared" si="2"/>
        <v>0</v>
      </c>
      <c r="G39" s="101">
        <f t="shared" si="3"/>
        <v>0</v>
      </c>
      <c r="H39" s="67">
        <f t="shared" si="0"/>
        <v>0</v>
      </c>
      <c r="I39" s="66">
        <v>0</v>
      </c>
      <c r="J39" s="69">
        <f t="shared" si="6"/>
        <v>0</v>
      </c>
      <c r="K39" s="69"/>
      <c r="L39" s="101">
        <f t="shared" si="4"/>
        <v>0</v>
      </c>
      <c r="M39" s="101">
        <f t="shared" si="5"/>
        <v>0</v>
      </c>
      <c r="O39" s="252">
        <f>'[10]1_кв_2019'!$DE49</f>
        <v>0</v>
      </c>
      <c r="P39" s="252">
        <f>'[10]2_кв_2019'!$DE49</f>
        <v>0</v>
      </c>
      <c r="Q39" s="257"/>
      <c r="R39" s="274"/>
      <c r="S39" s="256"/>
      <c r="U39" s="262"/>
      <c r="V39" s="262"/>
      <c r="W39" s="262"/>
      <c r="X39" s="271"/>
      <c r="Y39" s="262"/>
    </row>
    <row r="40" spans="1:25" ht="22.5" hidden="1" customHeight="1" x14ac:dyDescent="0.35">
      <c r="A40" s="21">
        <v>31</v>
      </c>
      <c r="B40" s="88" t="s">
        <v>36</v>
      </c>
      <c r="C40" s="67">
        <f>[2]Свод_год_ПР_27!$N43</f>
        <v>0</v>
      </c>
      <c r="D40" s="67">
        <f t="shared" si="1"/>
        <v>0</v>
      </c>
      <c r="E40" s="67"/>
      <c r="F40" s="101">
        <f t="shared" si="2"/>
        <v>0</v>
      </c>
      <c r="G40" s="101">
        <f t="shared" si="3"/>
        <v>0</v>
      </c>
      <c r="H40" s="67">
        <f t="shared" si="0"/>
        <v>0</v>
      </c>
      <c r="I40" s="66">
        <v>0</v>
      </c>
      <c r="J40" s="69">
        <f t="shared" si="6"/>
        <v>0</v>
      </c>
      <c r="K40" s="69"/>
      <c r="L40" s="101">
        <f t="shared" si="4"/>
        <v>0</v>
      </c>
      <c r="M40" s="101">
        <f t="shared" si="5"/>
        <v>0</v>
      </c>
      <c r="O40" s="252">
        <f>'[10]1_кв_2019'!$DE50</f>
        <v>0</v>
      </c>
      <c r="P40" s="252">
        <f>'[10]2_кв_2019'!$DE50</f>
        <v>0</v>
      </c>
      <c r="Q40" s="257"/>
      <c r="R40" s="274"/>
      <c r="S40" s="256"/>
      <c r="U40" s="262"/>
      <c r="V40" s="262"/>
      <c r="W40" s="262"/>
      <c r="X40" s="271"/>
      <c r="Y40" s="262"/>
    </row>
    <row r="41" spans="1:25" ht="26.25" customHeight="1" x14ac:dyDescent="0.35">
      <c r="A41" s="21">
        <v>8</v>
      </c>
      <c r="B41" s="88" t="s">
        <v>37</v>
      </c>
      <c r="C41" s="67">
        <f>ДС_2019_Пр.6!F41</f>
        <v>937977.66</v>
      </c>
      <c r="D41" s="67">
        <f>ROUND(C41/12*4,2)</f>
        <v>312659.21999999997</v>
      </c>
      <c r="E41" s="67" t="e">
        <f>#REF!</f>
        <v>#REF!</v>
      </c>
      <c r="F41" s="101">
        <f t="shared" si="2"/>
        <v>0</v>
      </c>
      <c r="G41" s="101">
        <f t="shared" si="3"/>
        <v>0</v>
      </c>
      <c r="H41" s="67">
        <f t="shared" si="0"/>
        <v>9106.58</v>
      </c>
      <c r="I41" s="66">
        <f>ДС_2019_Пр.6!G41</f>
        <v>103</v>
      </c>
      <c r="J41" s="69">
        <f>ROUND(I41/12*4,0)</f>
        <v>34</v>
      </c>
      <c r="K41" s="69" t="e">
        <f>#REF!</f>
        <v>#REF!</v>
      </c>
      <c r="L41" s="101">
        <f t="shared" si="4"/>
        <v>0</v>
      </c>
      <c r="M41" s="101">
        <f t="shared" si="5"/>
        <v>0</v>
      </c>
      <c r="O41" s="252">
        <f>'[10]1_кв_2019'!$DE51</f>
        <v>26</v>
      </c>
      <c r="P41" s="252">
        <f>'[10]2_кв_2019'!$DE51</f>
        <v>26</v>
      </c>
      <c r="Q41" s="258">
        <f>ROUND(P41/3,0)</f>
        <v>9</v>
      </c>
      <c r="R41" s="273">
        <f>O41+Q41</f>
        <v>35</v>
      </c>
      <c r="S41" s="252">
        <f>J41-R41</f>
        <v>-1</v>
      </c>
      <c r="U41" s="253">
        <f>'[9]СВОД_МО _7'!$AC49</f>
        <v>236814.04</v>
      </c>
      <c r="V41" s="253">
        <f>'[9]СВОД_МО _7'!$AR49</f>
        <v>233721.2</v>
      </c>
      <c r="W41" s="253">
        <f>ROUND(V41/3,2)</f>
        <v>77907.070000000007</v>
      </c>
      <c r="X41" s="270">
        <f>U41+W41</f>
        <v>314721.11</v>
      </c>
      <c r="Y41" s="253">
        <f>D41-X41</f>
        <v>-2061.890000000014</v>
      </c>
    </row>
    <row r="42" spans="1:25" ht="22.5" hidden="1" customHeight="1" x14ac:dyDescent="0.35">
      <c r="A42" s="21">
        <v>33</v>
      </c>
      <c r="B42" s="88" t="s">
        <v>38</v>
      </c>
      <c r="C42" s="67">
        <f>[2]Свод_год_ПР_27!$N45</f>
        <v>0</v>
      </c>
      <c r="D42" s="67">
        <f t="shared" si="1"/>
        <v>0</v>
      </c>
      <c r="E42" s="67"/>
      <c r="F42" s="101">
        <f t="shared" si="2"/>
        <v>0</v>
      </c>
      <c r="G42" s="101">
        <f t="shared" si="3"/>
        <v>0</v>
      </c>
      <c r="H42" s="67">
        <f t="shared" si="0"/>
        <v>0</v>
      </c>
      <c r="I42" s="66">
        <v>0</v>
      </c>
      <c r="J42" s="69">
        <f t="shared" si="6"/>
        <v>0</v>
      </c>
      <c r="K42" s="69"/>
      <c r="L42" s="101">
        <f t="shared" si="4"/>
        <v>0</v>
      </c>
      <c r="M42" s="101">
        <f t="shared" si="5"/>
        <v>0</v>
      </c>
      <c r="O42" s="256"/>
      <c r="P42" s="256"/>
      <c r="Q42" s="257"/>
      <c r="R42" s="274"/>
      <c r="S42" s="256"/>
      <c r="U42" s="262"/>
      <c r="V42" s="262"/>
      <c r="W42" s="262"/>
      <c r="X42" s="271"/>
      <c r="Y42" s="262"/>
    </row>
    <row r="43" spans="1:25" ht="40.5" hidden="1" customHeight="1" x14ac:dyDescent="0.35">
      <c r="A43" s="21">
        <v>34</v>
      </c>
      <c r="B43" s="88" t="s">
        <v>39</v>
      </c>
      <c r="C43" s="67">
        <f>[2]Свод_год_ПР_27!$N46</f>
        <v>0</v>
      </c>
      <c r="D43" s="67">
        <f t="shared" si="1"/>
        <v>0</v>
      </c>
      <c r="E43" s="67"/>
      <c r="F43" s="101">
        <f t="shared" si="2"/>
        <v>0</v>
      </c>
      <c r="G43" s="101">
        <f t="shared" si="3"/>
        <v>0</v>
      </c>
      <c r="H43" s="67">
        <f t="shared" si="0"/>
        <v>0</v>
      </c>
      <c r="I43" s="66">
        <v>0</v>
      </c>
      <c r="J43" s="69">
        <f t="shared" si="6"/>
        <v>0</v>
      </c>
      <c r="K43" s="69"/>
      <c r="L43" s="101">
        <f t="shared" si="4"/>
        <v>0</v>
      </c>
      <c r="M43" s="101">
        <f t="shared" si="5"/>
        <v>0</v>
      </c>
      <c r="O43" s="256"/>
      <c r="P43" s="256"/>
      <c r="Q43" s="257"/>
      <c r="R43" s="274"/>
      <c r="S43" s="256"/>
      <c r="U43" s="262"/>
      <c r="V43" s="262"/>
      <c r="W43" s="262"/>
      <c r="X43" s="271"/>
      <c r="Y43" s="262"/>
    </row>
    <row r="44" spans="1:25" ht="18.75" hidden="1" customHeight="1" x14ac:dyDescent="0.35">
      <c r="A44" s="21">
        <v>35</v>
      </c>
      <c r="B44" s="88" t="s">
        <v>40</v>
      </c>
      <c r="C44" s="67">
        <f>[2]Свод_год_ПР_27!$N47</f>
        <v>0</v>
      </c>
      <c r="D44" s="67">
        <f t="shared" si="1"/>
        <v>0</v>
      </c>
      <c r="E44" s="67"/>
      <c r="F44" s="101">
        <f t="shared" si="2"/>
        <v>0</v>
      </c>
      <c r="G44" s="101">
        <f t="shared" si="3"/>
        <v>0</v>
      </c>
      <c r="H44" s="67">
        <f t="shared" si="0"/>
        <v>0</v>
      </c>
      <c r="I44" s="66">
        <v>0</v>
      </c>
      <c r="J44" s="69">
        <f t="shared" si="6"/>
        <v>0</v>
      </c>
      <c r="K44" s="69"/>
      <c r="L44" s="101">
        <f t="shared" si="4"/>
        <v>0</v>
      </c>
      <c r="M44" s="101">
        <f t="shared" si="5"/>
        <v>0</v>
      </c>
      <c r="O44" s="256"/>
      <c r="P44" s="256"/>
      <c r="Q44" s="257"/>
      <c r="R44" s="274"/>
      <c r="S44" s="256"/>
      <c r="U44" s="262"/>
      <c r="V44" s="262"/>
      <c r="W44" s="262"/>
      <c r="X44" s="271"/>
      <c r="Y44" s="262"/>
    </row>
    <row r="45" spans="1:25" ht="40.5" hidden="1" customHeight="1" x14ac:dyDescent="0.35">
      <c r="A45" s="21">
        <v>36</v>
      </c>
      <c r="B45" s="88" t="s">
        <v>41</v>
      </c>
      <c r="C45" s="67">
        <f>[2]Свод_год_ПР_27!$N48</f>
        <v>0</v>
      </c>
      <c r="D45" s="67">
        <f t="shared" si="1"/>
        <v>0</v>
      </c>
      <c r="E45" s="67"/>
      <c r="F45" s="101">
        <f t="shared" si="2"/>
        <v>0</v>
      </c>
      <c r="G45" s="101">
        <f t="shared" si="3"/>
        <v>0</v>
      </c>
      <c r="H45" s="67">
        <f t="shared" si="0"/>
        <v>0</v>
      </c>
      <c r="I45" s="66">
        <v>0</v>
      </c>
      <c r="J45" s="69">
        <f t="shared" si="6"/>
        <v>0</v>
      </c>
      <c r="K45" s="69"/>
      <c r="L45" s="101">
        <f t="shared" si="4"/>
        <v>0</v>
      </c>
      <c r="M45" s="101">
        <f t="shared" si="5"/>
        <v>0</v>
      </c>
      <c r="O45" s="256"/>
      <c r="P45" s="256"/>
      <c r="Q45" s="257"/>
      <c r="R45" s="274"/>
      <c r="S45" s="256"/>
      <c r="U45" s="262"/>
      <c r="V45" s="262"/>
      <c r="W45" s="262"/>
      <c r="X45" s="271"/>
      <c r="Y45" s="262"/>
    </row>
    <row r="46" spans="1:25" ht="60.75" hidden="1" customHeight="1" x14ac:dyDescent="0.35">
      <c r="A46" s="21">
        <v>37</v>
      </c>
      <c r="B46" s="88" t="s">
        <v>42</v>
      </c>
      <c r="C46" s="67">
        <f>[2]Свод_год_ПР_27!$N49</f>
        <v>0</v>
      </c>
      <c r="D46" s="67">
        <f t="shared" si="1"/>
        <v>0</v>
      </c>
      <c r="E46" s="67"/>
      <c r="F46" s="101">
        <f t="shared" si="2"/>
        <v>0</v>
      </c>
      <c r="G46" s="101">
        <f t="shared" si="3"/>
        <v>0</v>
      </c>
      <c r="H46" s="67">
        <f t="shared" si="0"/>
        <v>0</v>
      </c>
      <c r="I46" s="66">
        <v>0</v>
      </c>
      <c r="J46" s="69">
        <f t="shared" si="6"/>
        <v>0</v>
      </c>
      <c r="K46" s="69"/>
      <c r="L46" s="101">
        <f t="shared" si="4"/>
        <v>0</v>
      </c>
      <c r="M46" s="101">
        <f t="shared" si="5"/>
        <v>0</v>
      </c>
      <c r="O46" s="256"/>
      <c r="P46" s="256"/>
      <c r="Q46" s="257"/>
      <c r="R46" s="274"/>
      <c r="S46" s="256"/>
      <c r="U46" s="262"/>
      <c r="V46" s="262"/>
      <c r="W46" s="262"/>
      <c r="X46" s="271"/>
      <c r="Y46" s="262"/>
    </row>
    <row r="47" spans="1:25" ht="60.75" hidden="1" customHeight="1" x14ac:dyDescent="0.35">
      <c r="A47" s="14"/>
      <c r="B47" s="89" t="s">
        <v>43</v>
      </c>
      <c r="C47" s="70">
        <f>[2]Свод_год_ПР_27!$N50</f>
        <v>4411926.75</v>
      </c>
      <c r="D47" s="67">
        <f t="shared" si="1"/>
        <v>367660.56</v>
      </c>
      <c r="E47" s="67"/>
      <c r="F47" s="102">
        <f t="shared" si="2"/>
        <v>0</v>
      </c>
      <c r="G47" s="102">
        <f t="shared" si="3"/>
        <v>0</v>
      </c>
      <c r="H47" s="70">
        <f t="shared" si="0"/>
        <v>8985.59</v>
      </c>
      <c r="I47" s="71">
        <v>491</v>
      </c>
      <c r="J47" s="72">
        <f t="shared" si="6"/>
        <v>41</v>
      </c>
      <c r="K47" s="72"/>
      <c r="L47" s="102">
        <f t="shared" si="4"/>
        <v>0</v>
      </c>
      <c r="M47" s="102">
        <f t="shared" si="5"/>
        <v>0</v>
      </c>
      <c r="O47" s="256"/>
      <c r="P47" s="256"/>
      <c r="Q47" s="257"/>
      <c r="R47" s="274"/>
      <c r="S47" s="256"/>
      <c r="U47" s="262"/>
      <c r="V47" s="262"/>
      <c r="W47" s="262"/>
      <c r="X47" s="271"/>
      <c r="Y47" s="262"/>
    </row>
    <row r="48" spans="1:25" ht="22.5" hidden="1" customHeight="1" x14ac:dyDescent="0.35">
      <c r="A48" s="14"/>
      <c r="B48" s="89" t="s">
        <v>44</v>
      </c>
      <c r="C48" s="70">
        <f>[2]Свод_год_ПР_27!$N51</f>
        <v>556555645.39999998</v>
      </c>
      <c r="D48" s="67">
        <f t="shared" si="1"/>
        <v>46379637.119999997</v>
      </c>
      <c r="E48" s="67"/>
      <c r="F48" s="102">
        <f t="shared" si="2"/>
        <v>0</v>
      </c>
      <c r="G48" s="102">
        <f t="shared" si="3"/>
        <v>0</v>
      </c>
      <c r="H48" s="70">
        <f t="shared" si="0"/>
        <v>67682.8</v>
      </c>
      <c r="I48" s="71">
        <v>8223</v>
      </c>
      <c r="J48" s="72">
        <f t="shared" si="6"/>
        <v>685</v>
      </c>
      <c r="K48" s="72"/>
      <c r="L48" s="102">
        <f t="shared" si="4"/>
        <v>0</v>
      </c>
      <c r="M48" s="102">
        <f t="shared" si="5"/>
        <v>0</v>
      </c>
      <c r="O48" s="256"/>
      <c r="P48" s="256"/>
      <c r="Q48" s="257"/>
      <c r="R48" s="274"/>
      <c r="S48" s="256"/>
      <c r="U48" s="262"/>
      <c r="V48" s="262"/>
      <c r="W48" s="262"/>
      <c r="X48" s="271"/>
      <c r="Y48" s="262"/>
    </row>
    <row r="49" spans="1:26" ht="40.5" hidden="1" customHeight="1" x14ac:dyDescent="0.35">
      <c r="A49" s="21">
        <v>38</v>
      </c>
      <c r="B49" s="88" t="s">
        <v>45</v>
      </c>
      <c r="C49" s="67">
        <f>[2]Свод_год_ПР_27!$N52</f>
        <v>0</v>
      </c>
      <c r="D49" s="67">
        <f t="shared" si="1"/>
        <v>0</v>
      </c>
      <c r="E49" s="67"/>
      <c r="F49" s="101">
        <f t="shared" si="2"/>
        <v>0</v>
      </c>
      <c r="G49" s="101">
        <f t="shared" si="3"/>
        <v>0</v>
      </c>
      <c r="H49" s="67">
        <f t="shared" si="0"/>
        <v>0</v>
      </c>
      <c r="I49" s="66">
        <v>0</v>
      </c>
      <c r="J49" s="69">
        <f t="shared" si="6"/>
        <v>0</v>
      </c>
      <c r="K49" s="69"/>
      <c r="L49" s="101">
        <f t="shared" si="4"/>
        <v>0</v>
      </c>
      <c r="M49" s="101">
        <f t="shared" si="5"/>
        <v>0</v>
      </c>
      <c r="O49" s="256"/>
      <c r="P49" s="256"/>
      <c r="Q49" s="257"/>
      <c r="R49" s="274"/>
      <c r="S49" s="256"/>
      <c r="U49" s="262"/>
      <c r="V49" s="262"/>
      <c r="W49" s="262"/>
      <c r="X49" s="271"/>
      <c r="Y49" s="262"/>
    </row>
    <row r="50" spans="1:26" ht="40.5" hidden="1" customHeight="1" x14ac:dyDescent="0.35">
      <c r="A50" s="23"/>
      <c r="B50" s="92" t="s">
        <v>46</v>
      </c>
      <c r="C50" s="70">
        <f>[2]Свод_год_ПР_27!$N53</f>
        <v>0</v>
      </c>
      <c r="D50" s="67">
        <f t="shared" si="1"/>
        <v>0</v>
      </c>
      <c r="E50" s="67"/>
      <c r="F50" s="102">
        <f t="shared" si="2"/>
        <v>0</v>
      </c>
      <c r="G50" s="102">
        <f t="shared" si="3"/>
        <v>0</v>
      </c>
      <c r="H50" s="70">
        <f t="shared" si="0"/>
        <v>0</v>
      </c>
      <c r="I50" s="71">
        <v>0</v>
      </c>
      <c r="J50" s="72">
        <f t="shared" si="6"/>
        <v>0</v>
      </c>
      <c r="K50" s="72"/>
      <c r="L50" s="102">
        <f t="shared" si="4"/>
        <v>0</v>
      </c>
      <c r="M50" s="102">
        <f t="shared" si="5"/>
        <v>0</v>
      </c>
      <c r="O50" s="256"/>
      <c r="P50" s="256"/>
      <c r="Q50" s="257"/>
      <c r="R50" s="274"/>
      <c r="S50" s="256"/>
      <c r="U50" s="262"/>
      <c r="V50" s="262"/>
      <c r="W50" s="262"/>
      <c r="X50" s="271"/>
      <c r="Y50" s="262"/>
    </row>
    <row r="51" spans="1:26" ht="40.5" hidden="1" customHeight="1" x14ac:dyDescent="0.35">
      <c r="A51" s="8">
        <v>39</v>
      </c>
      <c r="B51" s="93" t="s">
        <v>47</v>
      </c>
      <c r="C51" s="67">
        <f>[2]Свод_год_ПР_27!$N54</f>
        <v>0</v>
      </c>
      <c r="D51" s="67">
        <f t="shared" si="1"/>
        <v>0</v>
      </c>
      <c r="E51" s="67"/>
      <c r="F51" s="101">
        <f t="shared" si="2"/>
        <v>0</v>
      </c>
      <c r="G51" s="101">
        <f t="shared" si="3"/>
        <v>0</v>
      </c>
      <c r="H51" s="67">
        <f t="shared" si="0"/>
        <v>0</v>
      </c>
      <c r="I51" s="66">
        <v>0</v>
      </c>
      <c r="J51" s="69">
        <f t="shared" si="6"/>
        <v>0</v>
      </c>
      <c r="K51" s="69"/>
      <c r="L51" s="101">
        <f t="shared" si="4"/>
        <v>0</v>
      </c>
      <c r="M51" s="101">
        <f t="shared" si="5"/>
        <v>0</v>
      </c>
      <c r="O51" s="256"/>
      <c r="P51" s="256"/>
      <c r="Q51" s="257"/>
      <c r="R51" s="274"/>
      <c r="S51" s="256"/>
      <c r="U51" s="262"/>
      <c r="V51" s="262"/>
      <c r="W51" s="262"/>
      <c r="X51" s="271"/>
      <c r="Y51" s="262"/>
    </row>
    <row r="52" spans="1:26" ht="16.5" hidden="1" customHeight="1" x14ac:dyDescent="0.35">
      <c r="A52" s="8"/>
      <c r="B52" s="93"/>
      <c r="C52" s="67" t="e">
        <f>[2]Свод_год_ПР_27!$N55</f>
        <v>#REF!</v>
      </c>
      <c r="D52" s="67" t="e">
        <f t="shared" si="1"/>
        <v>#REF!</v>
      </c>
      <c r="E52" s="67"/>
      <c r="F52" s="101">
        <f t="shared" si="2"/>
        <v>0</v>
      </c>
      <c r="G52" s="101">
        <f t="shared" si="3"/>
        <v>0</v>
      </c>
      <c r="H52" s="67">
        <f t="shared" si="0"/>
        <v>0</v>
      </c>
      <c r="I52" s="66"/>
      <c r="J52" s="69">
        <f t="shared" si="6"/>
        <v>0</v>
      </c>
      <c r="K52" s="69"/>
      <c r="L52" s="101">
        <f t="shared" si="4"/>
        <v>0</v>
      </c>
      <c r="M52" s="101">
        <f t="shared" si="5"/>
        <v>0</v>
      </c>
      <c r="O52" s="256"/>
      <c r="P52" s="256"/>
      <c r="Q52" s="257"/>
      <c r="R52" s="274"/>
      <c r="S52" s="256"/>
      <c r="U52" s="262"/>
      <c r="V52" s="262"/>
      <c r="W52" s="262"/>
      <c r="X52" s="271"/>
      <c r="Y52" s="262"/>
    </row>
    <row r="53" spans="1:26" ht="40.5" hidden="1" customHeight="1" x14ac:dyDescent="0.35">
      <c r="A53" s="23"/>
      <c r="B53" s="89" t="s">
        <v>48</v>
      </c>
      <c r="C53" s="70">
        <f>[2]Свод_год_ПР_27!$N56</f>
        <v>0</v>
      </c>
      <c r="D53" s="67">
        <f t="shared" si="1"/>
        <v>0</v>
      </c>
      <c r="E53" s="67"/>
      <c r="F53" s="102">
        <f t="shared" si="2"/>
        <v>0</v>
      </c>
      <c r="G53" s="102">
        <f t="shared" si="3"/>
        <v>0</v>
      </c>
      <c r="H53" s="70">
        <f t="shared" si="0"/>
        <v>0</v>
      </c>
      <c r="I53" s="71">
        <v>0</v>
      </c>
      <c r="J53" s="72">
        <f t="shared" si="6"/>
        <v>0</v>
      </c>
      <c r="K53" s="72"/>
      <c r="L53" s="102">
        <f t="shared" si="4"/>
        <v>0</v>
      </c>
      <c r="M53" s="102">
        <f t="shared" si="5"/>
        <v>0</v>
      </c>
      <c r="O53" s="256"/>
      <c r="P53" s="256"/>
      <c r="Q53" s="257"/>
      <c r="R53" s="274"/>
      <c r="S53" s="256"/>
      <c r="U53" s="262"/>
      <c r="V53" s="262"/>
      <c r="W53" s="262"/>
      <c r="X53" s="271"/>
      <c r="Y53" s="262"/>
    </row>
    <row r="54" spans="1:26" ht="30" customHeight="1" x14ac:dyDescent="0.35">
      <c r="A54" s="21">
        <v>9</v>
      </c>
      <c r="B54" s="88" t="s">
        <v>49</v>
      </c>
      <c r="C54" s="67">
        <f>ДС_2019_Пр.6!F54</f>
        <v>0</v>
      </c>
      <c r="D54" s="67">
        <f>ROUND(C54/12*4,2)</f>
        <v>0</v>
      </c>
      <c r="E54" s="67"/>
      <c r="F54" s="101"/>
      <c r="G54" s="101">
        <f t="shared" si="3"/>
        <v>0</v>
      </c>
      <c r="H54" s="67">
        <f t="shared" si="0"/>
        <v>0</v>
      </c>
      <c r="I54" s="66">
        <f>ДС_2019_Пр.6!G54</f>
        <v>0</v>
      </c>
      <c r="J54" s="69"/>
      <c r="K54" s="69"/>
      <c r="L54" s="101"/>
      <c r="M54" s="101">
        <f t="shared" si="5"/>
        <v>0</v>
      </c>
      <c r="O54" s="256"/>
      <c r="P54" s="256"/>
      <c r="Q54" s="257"/>
      <c r="R54" s="274"/>
      <c r="S54" s="256"/>
      <c r="U54" s="262"/>
      <c r="V54" s="262"/>
      <c r="W54" s="262"/>
      <c r="X54" s="271"/>
      <c r="Y54" s="262"/>
    </row>
    <row r="55" spans="1:26" ht="22.5" hidden="1" customHeight="1" x14ac:dyDescent="0.35">
      <c r="A55" s="21">
        <v>41</v>
      </c>
      <c r="B55" s="88" t="s">
        <v>50</v>
      </c>
      <c r="C55" s="67">
        <f>[2]Свод_год_ПР_27!$N58</f>
        <v>0</v>
      </c>
      <c r="D55" s="67">
        <f t="shared" si="1"/>
        <v>0</v>
      </c>
      <c r="E55" s="67"/>
      <c r="F55" s="101"/>
      <c r="G55" s="101">
        <f t="shared" si="3"/>
        <v>0</v>
      </c>
      <c r="H55" s="67">
        <f t="shared" si="0"/>
        <v>0</v>
      </c>
      <c r="I55" s="66">
        <v>0</v>
      </c>
      <c r="J55" s="69"/>
      <c r="K55" s="69"/>
      <c r="L55" s="101"/>
      <c r="M55" s="101">
        <f t="shared" si="5"/>
        <v>0</v>
      </c>
      <c r="O55" s="256"/>
      <c r="P55" s="256"/>
      <c r="Q55" s="257"/>
      <c r="R55" s="274"/>
      <c r="S55" s="256"/>
      <c r="U55" s="262"/>
      <c r="V55" s="262"/>
      <c r="W55" s="262"/>
      <c r="X55" s="271"/>
      <c r="Y55" s="262"/>
    </row>
    <row r="56" spans="1:26" s="18" customFormat="1" ht="22.5" hidden="1" customHeight="1" x14ac:dyDescent="0.35">
      <c r="A56" s="21">
        <v>42</v>
      </c>
      <c r="B56" s="88" t="s">
        <v>51</v>
      </c>
      <c r="C56" s="67">
        <f>[2]Свод_год_ПР_27!$N59</f>
        <v>0</v>
      </c>
      <c r="D56" s="67">
        <f t="shared" si="1"/>
        <v>0</v>
      </c>
      <c r="E56" s="67"/>
      <c r="F56" s="101"/>
      <c r="G56" s="101">
        <f t="shared" si="3"/>
        <v>0</v>
      </c>
      <c r="H56" s="67">
        <f t="shared" si="0"/>
        <v>0</v>
      </c>
      <c r="I56" s="66">
        <v>0</v>
      </c>
      <c r="J56" s="69"/>
      <c r="K56" s="69"/>
      <c r="L56" s="101"/>
      <c r="M56" s="101">
        <f t="shared" si="5"/>
        <v>0</v>
      </c>
      <c r="O56" s="259"/>
      <c r="P56" s="259"/>
      <c r="Q56" s="259"/>
      <c r="R56" s="275"/>
      <c r="S56" s="259"/>
      <c r="T56" s="17"/>
      <c r="U56" s="263"/>
      <c r="V56" s="263"/>
      <c r="W56" s="263"/>
      <c r="X56" s="272"/>
      <c r="Y56" s="263"/>
      <c r="Z56" s="17"/>
    </row>
    <row r="57" spans="1:26" s="18" customFormat="1" ht="22.5" hidden="1" customHeight="1" x14ac:dyDescent="0.35">
      <c r="A57" s="21">
        <v>43</v>
      </c>
      <c r="B57" s="88" t="s">
        <v>52</v>
      </c>
      <c r="C57" s="67">
        <f>[2]Свод_год_ПР_27!$N60</f>
        <v>0</v>
      </c>
      <c r="D57" s="67">
        <f t="shared" si="1"/>
        <v>0</v>
      </c>
      <c r="E57" s="67"/>
      <c r="F57" s="101"/>
      <c r="G57" s="101">
        <f t="shared" si="3"/>
        <v>0</v>
      </c>
      <c r="H57" s="67">
        <f t="shared" si="0"/>
        <v>0</v>
      </c>
      <c r="I57" s="66">
        <v>0</v>
      </c>
      <c r="J57" s="69"/>
      <c r="K57" s="69"/>
      <c r="L57" s="101"/>
      <c r="M57" s="101">
        <f t="shared" si="5"/>
        <v>0</v>
      </c>
      <c r="O57" s="259"/>
      <c r="P57" s="259"/>
      <c r="Q57" s="259"/>
      <c r="R57" s="275"/>
      <c r="S57" s="259"/>
      <c r="T57" s="17"/>
      <c r="U57" s="263"/>
      <c r="V57" s="263"/>
      <c r="W57" s="263"/>
      <c r="X57" s="272"/>
      <c r="Y57" s="263"/>
      <c r="Z57" s="17"/>
    </row>
    <row r="58" spans="1:26" ht="40.5" hidden="1" customHeight="1" x14ac:dyDescent="0.35">
      <c r="A58" s="21">
        <v>44</v>
      </c>
      <c r="B58" s="90" t="s">
        <v>53</v>
      </c>
      <c r="C58" s="67">
        <f>[2]Свод_год_ПР_27!$N61</f>
        <v>0</v>
      </c>
      <c r="D58" s="67">
        <f t="shared" si="1"/>
        <v>0</v>
      </c>
      <c r="E58" s="67"/>
      <c r="F58" s="101"/>
      <c r="G58" s="101">
        <f t="shared" si="3"/>
        <v>0</v>
      </c>
      <c r="H58" s="67">
        <f t="shared" si="0"/>
        <v>0</v>
      </c>
      <c r="I58" s="66">
        <v>0</v>
      </c>
      <c r="J58" s="69"/>
      <c r="K58" s="69"/>
      <c r="L58" s="101"/>
      <c r="M58" s="101">
        <f t="shared" si="5"/>
        <v>0</v>
      </c>
      <c r="O58" s="256"/>
      <c r="P58" s="256"/>
      <c r="Q58" s="257"/>
      <c r="R58" s="274"/>
      <c r="S58" s="256"/>
      <c r="U58" s="262"/>
      <c r="V58" s="262"/>
      <c r="W58" s="262"/>
      <c r="X58" s="271"/>
      <c r="Y58" s="262"/>
    </row>
    <row r="59" spans="1:26" ht="22.5" hidden="1" customHeight="1" x14ac:dyDescent="0.35">
      <c r="A59" s="21">
        <v>45</v>
      </c>
      <c r="B59" s="88" t="s">
        <v>54</v>
      </c>
      <c r="C59" s="67">
        <f>[2]Свод_год_ПР_27!$N62</f>
        <v>0</v>
      </c>
      <c r="D59" s="67">
        <f t="shared" si="1"/>
        <v>0</v>
      </c>
      <c r="E59" s="67"/>
      <c r="F59" s="101"/>
      <c r="G59" s="101">
        <f t="shared" si="3"/>
        <v>0</v>
      </c>
      <c r="H59" s="67">
        <f t="shared" si="0"/>
        <v>0</v>
      </c>
      <c r="I59" s="66">
        <v>0</v>
      </c>
      <c r="J59" s="69"/>
      <c r="K59" s="69"/>
      <c r="L59" s="101"/>
      <c r="M59" s="101">
        <f t="shared" si="5"/>
        <v>0</v>
      </c>
      <c r="O59" s="256"/>
      <c r="P59" s="256"/>
      <c r="Q59" s="257"/>
      <c r="R59" s="274"/>
      <c r="S59" s="256"/>
      <c r="U59" s="262"/>
      <c r="V59" s="262"/>
      <c r="W59" s="262"/>
      <c r="X59" s="271"/>
      <c r="Y59" s="262"/>
    </row>
    <row r="60" spans="1:26" ht="18.75" hidden="1" customHeight="1" x14ac:dyDescent="0.35">
      <c r="A60" s="21">
        <v>46</v>
      </c>
      <c r="B60" s="88" t="s">
        <v>113</v>
      </c>
      <c r="C60" s="67">
        <f>[2]Свод_год_ПР_27!$N63</f>
        <v>0</v>
      </c>
      <c r="D60" s="67">
        <f t="shared" si="1"/>
        <v>0</v>
      </c>
      <c r="E60" s="67"/>
      <c r="F60" s="101"/>
      <c r="G60" s="101">
        <f t="shared" si="3"/>
        <v>0</v>
      </c>
      <c r="H60" s="67">
        <f t="shared" si="0"/>
        <v>0</v>
      </c>
      <c r="I60" s="66">
        <v>0</v>
      </c>
      <c r="J60" s="69"/>
      <c r="K60" s="69"/>
      <c r="L60" s="101"/>
      <c r="M60" s="101">
        <f t="shared" si="5"/>
        <v>0</v>
      </c>
      <c r="O60" s="256"/>
      <c r="P60" s="256"/>
      <c r="Q60" s="257"/>
      <c r="R60" s="274"/>
      <c r="S60" s="256"/>
      <c r="U60" s="262"/>
      <c r="V60" s="262"/>
      <c r="W60" s="262"/>
      <c r="X60" s="271"/>
      <c r="Y60" s="262"/>
    </row>
    <row r="61" spans="1:26" ht="60.75" hidden="1" customHeight="1" x14ac:dyDescent="0.35">
      <c r="A61" s="14"/>
      <c r="B61" s="89" t="s">
        <v>56</v>
      </c>
      <c r="C61" s="70">
        <f>[2]Свод_год_ПР_27!$N64</f>
        <v>0</v>
      </c>
      <c r="D61" s="67">
        <f t="shared" si="1"/>
        <v>0</v>
      </c>
      <c r="E61" s="67"/>
      <c r="F61" s="102"/>
      <c r="G61" s="102">
        <f t="shared" si="3"/>
        <v>0</v>
      </c>
      <c r="H61" s="70">
        <f t="shared" si="0"/>
        <v>0</v>
      </c>
      <c r="I61" s="71">
        <v>0</v>
      </c>
      <c r="J61" s="69"/>
      <c r="K61" s="72"/>
      <c r="L61" s="102"/>
      <c r="M61" s="102">
        <f t="shared" si="5"/>
        <v>0</v>
      </c>
      <c r="O61" s="256"/>
      <c r="P61" s="256"/>
      <c r="Q61" s="257"/>
      <c r="R61" s="274"/>
      <c r="S61" s="256"/>
      <c r="U61" s="262"/>
      <c r="V61" s="262"/>
      <c r="W61" s="262"/>
      <c r="X61" s="271"/>
      <c r="Y61" s="262"/>
    </row>
    <row r="62" spans="1:26" ht="40.5" hidden="1" customHeight="1" x14ac:dyDescent="0.35">
      <c r="A62" s="21">
        <v>47</v>
      </c>
      <c r="B62" s="88" t="s">
        <v>57</v>
      </c>
      <c r="C62" s="67">
        <f>[2]Свод_год_ПР_27!$N65</f>
        <v>0</v>
      </c>
      <c r="D62" s="67">
        <f t="shared" si="1"/>
        <v>0</v>
      </c>
      <c r="E62" s="67"/>
      <c r="F62" s="101"/>
      <c r="G62" s="101">
        <f t="shared" si="3"/>
        <v>0</v>
      </c>
      <c r="H62" s="67">
        <f t="shared" si="0"/>
        <v>0</v>
      </c>
      <c r="I62" s="66">
        <v>0</v>
      </c>
      <c r="J62" s="69"/>
      <c r="K62" s="69"/>
      <c r="L62" s="101"/>
      <c r="M62" s="101">
        <f t="shared" si="5"/>
        <v>0</v>
      </c>
      <c r="O62" s="256"/>
      <c r="P62" s="256"/>
      <c r="Q62" s="257"/>
      <c r="R62" s="274"/>
      <c r="S62" s="256"/>
      <c r="U62" s="262"/>
      <c r="V62" s="262"/>
      <c r="W62" s="262"/>
      <c r="X62" s="271"/>
      <c r="Y62" s="262"/>
    </row>
    <row r="63" spans="1:26" s="18" customFormat="1" ht="22.5" hidden="1" customHeight="1" x14ac:dyDescent="0.35">
      <c r="A63" s="21">
        <v>48</v>
      </c>
      <c r="B63" s="88" t="s">
        <v>58</v>
      </c>
      <c r="C63" s="67">
        <f>[2]Свод_год_ПР_27!$N66</f>
        <v>0</v>
      </c>
      <c r="D63" s="67">
        <f t="shared" si="1"/>
        <v>0</v>
      </c>
      <c r="E63" s="67"/>
      <c r="F63" s="101"/>
      <c r="G63" s="101">
        <f t="shared" si="3"/>
        <v>0</v>
      </c>
      <c r="H63" s="67">
        <f t="shared" si="0"/>
        <v>0</v>
      </c>
      <c r="I63" s="66">
        <v>0</v>
      </c>
      <c r="J63" s="69"/>
      <c r="K63" s="69"/>
      <c r="L63" s="101"/>
      <c r="M63" s="101">
        <f t="shared" si="5"/>
        <v>0</v>
      </c>
      <c r="O63" s="259"/>
      <c r="P63" s="259"/>
      <c r="Q63" s="259"/>
      <c r="R63" s="275"/>
      <c r="S63" s="259"/>
      <c r="T63" s="17"/>
      <c r="U63" s="263"/>
      <c r="V63" s="263"/>
      <c r="W63" s="263"/>
      <c r="X63" s="272"/>
      <c r="Y63" s="263"/>
      <c r="Z63" s="17"/>
    </row>
    <row r="64" spans="1:26" ht="22.5" hidden="1" customHeight="1" x14ac:dyDescent="0.35">
      <c r="A64" s="21">
        <v>49</v>
      </c>
      <c r="B64" s="90" t="s">
        <v>59</v>
      </c>
      <c r="C64" s="67">
        <f>[2]Свод_год_ПР_27!$N67</f>
        <v>0</v>
      </c>
      <c r="D64" s="67">
        <f t="shared" si="1"/>
        <v>0</v>
      </c>
      <c r="E64" s="67"/>
      <c r="F64" s="101"/>
      <c r="G64" s="101">
        <f t="shared" si="3"/>
        <v>0</v>
      </c>
      <c r="H64" s="67">
        <f t="shared" si="0"/>
        <v>0</v>
      </c>
      <c r="I64" s="66">
        <v>0</v>
      </c>
      <c r="J64" s="69"/>
      <c r="K64" s="69"/>
      <c r="L64" s="101"/>
      <c r="M64" s="101">
        <f t="shared" si="5"/>
        <v>0</v>
      </c>
      <c r="O64" s="256"/>
      <c r="P64" s="256"/>
      <c r="Q64" s="257"/>
      <c r="R64" s="274"/>
      <c r="S64" s="256"/>
      <c r="U64" s="262"/>
      <c r="V64" s="262"/>
      <c r="W64" s="262"/>
      <c r="X64" s="271"/>
      <c r="Y64" s="262"/>
    </row>
    <row r="65" spans="1:26" ht="22.5" hidden="1" customHeight="1" x14ac:dyDescent="0.35">
      <c r="A65" s="21">
        <v>50</v>
      </c>
      <c r="B65" s="90" t="s">
        <v>60</v>
      </c>
      <c r="C65" s="67">
        <f>[2]Свод_год_ПР_27!$N68</f>
        <v>0</v>
      </c>
      <c r="D65" s="67">
        <f t="shared" si="1"/>
        <v>0</v>
      </c>
      <c r="E65" s="67"/>
      <c r="F65" s="101"/>
      <c r="G65" s="101">
        <f t="shared" si="3"/>
        <v>0</v>
      </c>
      <c r="H65" s="67">
        <f t="shared" si="0"/>
        <v>0</v>
      </c>
      <c r="I65" s="66">
        <v>0</v>
      </c>
      <c r="J65" s="69"/>
      <c r="K65" s="69"/>
      <c r="L65" s="101"/>
      <c r="M65" s="101">
        <f t="shared" si="5"/>
        <v>0</v>
      </c>
      <c r="O65" s="256"/>
      <c r="P65" s="256"/>
      <c r="Q65" s="257"/>
      <c r="R65" s="274"/>
      <c r="S65" s="256"/>
      <c r="U65" s="262"/>
      <c r="V65" s="262"/>
      <c r="W65" s="262"/>
      <c r="X65" s="271"/>
      <c r="Y65" s="262"/>
    </row>
    <row r="66" spans="1:26" ht="22.5" hidden="1" customHeight="1" x14ac:dyDescent="0.35">
      <c r="A66" s="21">
        <v>51</v>
      </c>
      <c r="B66" s="90" t="s">
        <v>61</v>
      </c>
      <c r="C66" s="67">
        <f>[2]Свод_год_ПР_27!$N69</f>
        <v>0</v>
      </c>
      <c r="D66" s="67">
        <f t="shared" si="1"/>
        <v>0</v>
      </c>
      <c r="E66" s="67"/>
      <c r="F66" s="101"/>
      <c r="G66" s="101">
        <f t="shared" si="3"/>
        <v>0</v>
      </c>
      <c r="H66" s="67">
        <f t="shared" si="0"/>
        <v>0</v>
      </c>
      <c r="I66" s="66">
        <v>0</v>
      </c>
      <c r="J66" s="69"/>
      <c r="K66" s="69"/>
      <c r="L66" s="101"/>
      <c r="M66" s="101">
        <f t="shared" si="5"/>
        <v>0</v>
      </c>
      <c r="O66" s="256"/>
      <c r="P66" s="256"/>
      <c r="Q66" s="257"/>
      <c r="R66" s="274"/>
      <c r="S66" s="256"/>
      <c r="U66" s="262"/>
      <c r="V66" s="262"/>
      <c r="W66" s="262"/>
      <c r="X66" s="271"/>
      <c r="Y66" s="262"/>
    </row>
    <row r="67" spans="1:26" ht="40.5" hidden="1" customHeight="1" x14ac:dyDescent="0.35">
      <c r="A67" s="21">
        <v>52</v>
      </c>
      <c r="B67" s="90" t="s">
        <v>62</v>
      </c>
      <c r="C67" s="67">
        <f>[2]Свод_год_ПР_27!$N70</f>
        <v>0</v>
      </c>
      <c r="D67" s="67">
        <f t="shared" si="1"/>
        <v>0</v>
      </c>
      <c r="E67" s="67"/>
      <c r="F67" s="101"/>
      <c r="G67" s="101">
        <f t="shared" si="3"/>
        <v>0</v>
      </c>
      <c r="H67" s="67">
        <f t="shared" si="0"/>
        <v>0</v>
      </c>
      <c r="I67" s="66">
        <v>0</v>
      </c>
      <c r="J67" s="69"/>
      <c r="K67" s="69"/>
      <c r="L67" s="101"/>
      <c r="M67" s="101">
        <f t="shared" si="5"/>
        <v>0</v>
      </c>
      <c r="O67" s="256"/>
      <c r="P67" s="256"/>
      <c r="Q67" s="257"/>
      <c r="R67" s="274"/>
      <c r="S67" s="256"/>
      <c r="U67" s="262"/>
      <c r="V67" s="262"/>
      <c r="W67" s="262"/>
      <c r="X67" s="271"/>
      <c r="Y67" s="262"/>
    </row>
    <row r="68" spans="1:26" ht="22.5" hidden="1" customHeight="1" x14ac:dyDescent="0.35">
      <c r="A68" s="21">
        <v>53</v>
      </c>
      <c r="B68" s="88" t="s">
        <v>63</v>
      </c>
      <c r="C68" s="67">
        <f>[2]Свод_год_ПР_27!$N71</f>
        <v>0</v>
      </c>
      <c r="D68" s="67">
        <f t="shared" si="1"/>
        <v>0</v>
      </c>
      <c r="E68" s="67"/>
      <c r="F68" s="101"/>
      <c r="G68" s="101">
        <f t="shared" si="3"/>
        <v>0</v>
      </c>
      <c r="H68" s="67">
        <f t="shared" si="0"/>
        <v>0</v>
      </c>
      <c r="I68" s="66">
        <v>0</v>
      </c>
      <c r="J68" s="69"/>
      <c r="K68" s="69"/>
      <c r="L68" s="101"/>
      <c r="M68" s="101">
        <f t="shared" si="5"/>
        <v>0</v>
      </c>
      <c r="O68" s="256"/>
      <c r="P68" s="256"/>
      <c r="Q68" s="257"/>
      <c r="R68" s="274"/>
      <c r="S68" s="256"/>
      <c r="U68" s="262"/>
      <c r="V68" s="262"/>
      <c r="W68" s="262"/>
      <c r="X68" s="271"/>
      <c r="Y68" s="262"/>
    </row>
    <row r="69" spans="1:26" ht="22.5" hidden="1" customHeight="1" x14ac:dyDescent="0.35">
      <c r="A69" s="21">
        <v>54</v>
      </c>
      <c r="B69" s="90" t="s">
        <v>64</v>
      </c>
      <c r="C69" s="67">
        <f>[2]Свод_год_ПР_27!$N72</f>
        <v>0</v>
      </c>
      <c r="D69" s="67">
        <f t="shared" si="1"/>
        <v>0</v>
      </c>
      <c r="E69" s="67"/>
      <c r="F69" s="101"/>
      <c r="G69" s="101">
        <f t="shared" si="3"/>
        <v>0</v>
      </c>
      <c r="H69" s="67">
        <f t="shared" si="0"/>
        <v>0</v>
      </c>
      <c r="I69" s="66">
        <v>0</v>
      </c>
      <c r="J69" s="69"/>
      <c r="K69" s="69"/>
      <c r="L69" s="101"/>
      <c r="M69" s="101">
        <f t="shared" si="5"/>
        <v>0</v>
      </c>
      <c r="O69" s="256"/>
      <c r="P69" s="256"/>
      <c r="Q69" s="257"/>
      <c r="R69" s="274"/>
      <c r="S69" s="256"/>
      <c r="U69" s="262"/>
      <c r="V69" s="262"/>
      <c r="W69" s="262"/>
      <c r="X69" s="271"/>
      <c r="Y69" s="262"/>
    </row>
    <row r="70" spans="1:26" ht="22.5" hidden="1" customHeight="1" x14ac:dyDescent="0.35">
      <c r="A70" s="21">
        <v>55</v>
      </c>
      <c r="B70" s="88" t="s">
        <v>65</v>
      </c>
      <c r="C70" s="67">
        <f>[2]Свод_год_ПР_27!$N73</f>
        <v>0</v>
      </c>
      <c r="D70" s="67">
        <f t="shared" si="1"/>
        <v>0</v>
      </c>
      <c r="E70" s="67"/>
      <c r="F70" s="101"/>
      <c r="G70" s="101">
        <f t="shared" si="3"/>
        <v>0</v>
      </c>
      <c r="H70" s="67">
        <f t="shared" si="0"/>
        <v>0</v>
      </c>
      <c r="I70" s="66">
        <v>0</v>
      </c>
      <c r="J70" s="69"/>
      <c r="K70" s="69"/>
      <c r="L70" s="101"/>
      <c r="M70" s="101">
        <f t="shared" si="5"/>
        <v>0</v>
      </c>
      <c r="O70" s="256"/>
      <c r="P70" s="256"/>
      <c r="Q70" s="257"/>
      <c r="R70" s="274"/>
      <c r="S70" s="256"/>
      <c r="U70" s="262"/>
      <c r="V70" s="262"/>
      <c r="W70" s="262"/>
      <c r="X70" s="271"/>
      <c r="Y70" s="262"/>
    </row>
    <row r="71" spans="1:26" ht="40.5" hidden="1" customHeight="1" x14ac:dyDescent="0.35">
      <c r="A71" s="21">
        <v>56</v>
      </c>
      <c r="B71" s="88" t="s">
        <v>66</v>
      </c>
      <c r="C71" s="67">
        <f>[2]Свод_год_ПР_27!$N74</f>
        <v>0</v>
      </c>
      <c r="D71" s="67">
        <f t="shared" si="1"/>
        <v>0</v>
      </c>
      <c r="E71" s="67"/>
      <c r="F71" s="101"/>
      <c r="G71" s="101">
        <f t="shared" si="3"/>
        <v>0</v>
      </c>
      <c r="H71" s="67">
        <f t="shared" ref="H71:H111" si="7">IFERROR(ROUND(C71/I71,2),0)</f>
        <v>0</v>
      </c>
      <c r="I71" s="66">
        <v>0</v>
      </c>
      <c r="J71" s="69"/>
      <c r="K71" s="69"/>
      <c r="L71" s="101"/>
      <c r="M71" s="101">
        <f t="shared" si="5"/>
        <v>0</v>
      </c>
      <c r="O71" s="256"/>
      <c r="P71" s="256"/>
      <c r="Q71" s="257"/>
      <c r="R71" s="274"/>
      <c r="S71" s="256"/>
      <c r="U71" s="262"/>
      <c r="V71" s="262"/>
      <c r="W71" s="262"/>
      <c r="X71" s="271"/>
      <c r="Y71" s="262"/>
    </row>
    <row r="72" spans="1:26" ht="22.5" hidden="1" customHeight="1" x14ac:dyDescent="0.35">
      <c r="A72" s="21">
        <v>57</v>
      </c>
      <c r="B72" s="88" t="s">
        <v>67</v>
      </c>
      <c r="C72" s="67">
        <f>[2]Свод_год_ПР_27!$N75</f>
        <v>0</v>
      </c>
      <c r="D72" s="67">
        <f t="shared" si="1"/>
        <v>0</v>
      </c>
      <c r="E72" s="67"/>
      <c r="F72" s="101"/>
      <c r="G72" s="101">
        <f t="shared" si="3"/>
        <v>0</v>
      </c>
      <c r="H72" s="67">
        <f t="shared" si="7"/>
        <v>0</v>
      </c>
      <c r="I72" s="66">
        <v>0</v>
      </c>
      <c r="J72" s="69"/>
      <c r="K72" s="69"/>
      <c r="L72" s="101"/>
      <c r="M72" s="101">
        <f t="shared" si="5"/>
        <v>0</v>
      </c>
      <c r="O72" s="256"/>
      <c r="P72" s="256"/>
      <c r="Q72" s="257"/>
      <c r="R72" s="274"/>
      <c r="S72" s="256"/>
      <c r="U72" s="262"/>
      <c r="V72" s="262"/>
      <c r="W72" s="262"/>
      <c r="X72" s="271"/>
      <c r="Y72" s="262"/>
    </row>
    <row r="73" spans="1:26" ht="22.5" hidden="1" customHeight="1" x14ac:dyDescent="0.35">
      <c r="A73" s="21">
        <v>58</v>
      </c>
      <c r="B73" s="90" t="s">
        <v>68</v>
      </c>
      <c r="C73" s="67">
        <f>[2]Свод_год_ПР_27!$N76</f>
        <v>0</v>
      </c>
      <c r="D73" s="67">
        <f t="shared" si="1"/>
        <v>0</v>
      </c>
      <c r="E73" s="67"/>
      <c r="F73" s="101"/>
      <c r="G73" s="101">
        <f t="shared" si="3"/>
        <v>0</v>
      </c>
      <c r="H73" s="67">
        <f t="shared" si="7"/>
        <v>0</v>
      </c>
      <c r="I73" s="66">
        <v>0</v>
      </c>
      <c r="J73" s="69"/>
      <c r="K73" s="69"/>
      <c r="L73" s="101"/>
      <c r="M73" s="101">
        <f t="shared" si="5"/>
        <v>0</v>
      </c>
      <c r="O73" s="256"/>
      <c r="P73" s="256"/>
      <c r="Q73" s="257"/>
      <c r="R73" s="274"/>
      <c r="S73" s="256"/>
      <c r="U73" s="262"/>
      <c r="V73" s="262"/>
      <c r="W73" s="262"/>
      <c r="X73" s="271"/>
      <c r="Y73" s="262"/>
    </row>
    <row r="74" spans="1:26" ht="22.5" hidden="1" customHeight="1" x14ac:dyDescent="0.35">
      <c r="A74" s="21">
        <v>59</v>
      </c>
      <c r="B74" s="90" t="s">
        <v>69</v>
      </c>
      <c r="C74" s="67">
        <f>[2]Свод_год_ПР_27!$N77</f>
        <v>0</v>
      </c>
      <c r="D74" s="67">
        <f t="shared" ref="D74:D81" si="8">ROUND(C74/12,2)</f>
        <v>0</v>
      </c>
      <c r="E74" s="67"/>
      <c r="F74" s="101"/>
      <c r="G74" s="101">
        <f t="shared" si="3"/>
        <v>0</v>
      </c>
      <c r="H74" s="67">
        <f t="shared" si="7"/>
        <v>0</v>
      </c>
      <c r="I74" s="66">
        <v>0</v>
      </c>
      <c r="J74" s="69"/>
      <c r="K74" s="69"/>
      <c r="L74" s="101"/>
      <c r="M74" s="101">
        <f t="shared" si="5"/>
        <v>0</v>
      </c>
      <c r="O74" s="256"/>
      <c r="P74" s="256"/>
      <c r="Q74" s="257"/>
      <c r="R74" s="274"/>
      <c r="S74" s="256"/>
      <c r="U74" s="262"/>
      <c r="V74" s="262"/>
      <c r="W74" s="262"/>
      <c r="X74" s="271"/>
      <c r="Y74" s="262"/>
    </row>
    <row r="75" spans="1:26" ht="40.5" hidden="1" customHeight="1" x14ac:dyDescent="0.35">
      <c r="A75" s="21">
        <v>60</v>
      </c>
      <c r="B75" s="90" t="s">
        <v>70</v>
      </c>
      <c r="C75" s="67">
        <f>[2]Свод_год_ПР_27!$N78</f>
        <v>0</v>
      </c>
      <c r="D75" s="67">
        <f t="shared" si="8"/>
        <v>0</v>
      </c>
      <c r="E75" s="67"/>
      <c r="F75" s="101"/>
      <c r="G75" s="101">
        <f t="shared" si="3"/>
        <v>0</v>
      </c>
      <c r="H75" s="67">
        <f t="shared" si="7"/>
        <v>0</v>
      </c>
      <c r="I75" s="66">
        <v>0</v>
      </c>
      <c r="J75" s="69"/>
      <c r="K75" s="69"/>
      <c r="L75" s="101"/>
      <c r="M75" s="101">
        <f t="shared" si="5"/>
        <v>0</v>
      </c>
      <c r="O75" s="256"/>
      <c r="P75" s="256"/>
      <c r="Q75" s="257"/>
      <c r="R75" s="274"/>
      <c r="S75" s="256"/>
      <c r="U75" s="262"/>
      <c r="V75" s="262"/>
      <c r="W75" s="262"/>
      <c r="X75" s="271"/>
      <c r="Y75" s="262"/>
    </row>
    <row r="76" spans="1:26" ht="40.5" hidden="1" customHeight="1" x14ac:dyDescent="0.35">
      <c r="A76" s="21">
        <v>61</v>
      </c>
      <c r="B76" s="90" t="s">
        <v>71</v>
      </c>
      <c r="C76" s="67">
        <f>[2]Свод_год_ПР_27!$N79</f>
        <v>0</v>
      </c>
      <c r="D76" s="67">
        <f t="shared" si="8"/>
        <v>0</v>
      </c>
      <c r="E76" s="67"/>
      <c r="F76" s="101"/>
      <c r="G76" s="101">
        <f t="shared" si="3"/>
        <v>0</v>
      </c>
      <c r="H76" s="67">
        <f t="shared" si="7"/>
        <v>0</v>
      </c>
      <c r="I76" s="66">
        <v>0</v>
      </c>
      <c r="J76" s="69"/>
      <c r="K76" s="69"/>
      <c r="L76" s="101"/>
      <c r="M76" s="101">
        <f t="shared" si="5"/>
        <v>0</v>
      </c>
      <c r="O76" s="256"/>
      <c r="P76" s="256"/>
      <c r="Q76" s="257"/>
      <c r="R76" s="274"/>
      <c r="S76" s="256"/>
      <c r="U76" s="262"/>
      <c r="V76" s="262"/>
      <c r="W76" s="262"/>
      <c r="X76" s="271"/>
      <c r="Y76" s="262"/>
    </row>
    <row r="77" spans="1:26" ht="22.5" hidden="1" customHeight="1" x14ac:dyDescent="0.35">
      <c r="A77" s="21">
        <v>62</v>
      </c>
      <c r="B77" s="88" t="s">
        <v>72</v>
      </c>
      <c r="C77" s="67">
        <f>[2]Свод_год_ПР_27!$N80</f>
        <v>0</v>
      </c>
      <c r="D77" s="67">
        <f t="shared" si="8"/>
        <v>0</v>
      </c>
      <c r="E77" s="67"/>
      <c r="F77" s="101"/>
      <c r="G77" s="101">
        <f t="shared" si="3"/>
        <v>0</v>
      </c>
      <c r="H77" s="67">
        <f t="shared" si="7"/>
        <v>0</v>
      </c>
      <c r="I77" s="66">
        <v>0</v>
      </c>
      <c r="J77" s="69"/>
      <c r="K77" s="69"/>
      <c r="L77" s="101"/>
      <c r="M77" s="101">
        <f t="shared" si="5"/>
        <v>0</v>
      </c>
      <c r="O77" s="256"/>
      <c r="P77" s="256"/>
      <c r="Q77" s="257"/>
      <c r="R77" s="274"/>
      <c r="S77" s="256"/>
      <c r="U77" s="262"/>
      <c r="V77" s="262"/>
      <c r="W77" s="262"/>
      <c r="X77" s="271"/>
      <c r="Y77" s="262"/>
    </row>
    <row r="78" spans="1:26" ht="22.5" hidden="1" customHeight="1" x14ac:dyDescent="0.35">
      <c r="A78" s="21">
        <v>63</v>
      </c>
      <c r="B78" s="90" t="s">
        <v>73</v>
      </c>
      <c r="C78" s="67">
        <f>[2]Свод_год_ПР_27!$N81</f>
        <v>0</v>
      </c>
      <c r="D78" s="67">
        <f t="shared" si="8"/>
        <v>0</v>
      </c>
      <c r="E78" s="67"/>
      <c r="F78" s="101"/>
      <c r="G78" s="101">
        <f t="shared" si="3"/>
        <v>0</v>
      </c>
      <c r="H78" s="67">
        <f t="shared" si="7"/>
        <v>0</v>
      </c>
      <c r="I78" s="66">
        <v>0</v>
      </c>
      <c r="J78" s="69"/>
      <c r="K78" s="69"/>
      <c r="L78" s="101"/>
      <c r="M78" s="101">
        <f t="shared" si="5"/>
        <v>0</v>
      </c>
      <c r="O78" s="256"/>
      <c r="P78" s="256"/>
      <c r="Q78" s="257"/>
      <c r="R78" s="274"/>
      <c r="S78" s="256"/>
      <c r="U78" s="262"/>
      <c r="V78" s="262"/>
      <c r="W78" s="262"/>
      <c r="X78" s="271"/>
      <c r="Y78" s="262"/>
    </row>
    <row r="79" spans="1:26" ht="22.5" hidden="1" customHeight="1" x14ac:dyDescent="0.35">
      <c r="A79" s="21">
        <v>64</v>
      </c>
      <c r="B79" s="94" t="s">
        <v>74</v>
      </c>
      <c r="C79" s="67">
        <f>[2]Свод_год_ПР_27!$N82</f>
        <v>0</v>
      </c>
      <c r="D79" s="67">
        <f t="shared" si="8"/>
        <v>0</v>
      </c>
      <c r="E79" s="67"/>
      <c r="F79" s="101"/>
      <c r="G79" s="101">
        <f t="shared" si="3"/>
        <v>0</v>
      </c>
      <c r="H79" s="67">
        <f t="shared" si="7"/>
        <v>0</v>
      </c>
      <c r="I79" s="66">
        <v>0</v>
      </c>
      <c r="J79" s="69"/>
      <c r="K79" s="69"/>
      <c r="L79" s="101"/>
      <c r="M79" s="101">
        <f t="shared" si="5"/>
        <v>0</v>
      </c>
      <c r="O79" s="256"/>
      <c r="P79" s="256"/>
      <c r="Q79" s="257"/>
      <c r="R79" s="274"/>
      <c r="S79" s="256"/>
      <c r="U79" s="262"/>
      <c r="V79" s="262"/>
      <c r="W79" s="262"/>
      <c r="X79" s="271"/>
      <c r="Y79" s="262"/>
    </row>
    <row r="80" spans="1:26" s="30" customFormat="1" ht="22.5" hidden="1" customHeight="1" x14ac:dyDescent="0.35">
      <c r="A80" s="21">
        <v>65</v>
      </c>
      <c r="B80" s="94" t="s">
        <v>75</v>
      </c>
      <c r="C80" s="67">
        <f>[2]Свод_год_ПР_27!$N83</f>
        <v>0</v>
      </c>
      <c r="D80" s="67">
        <f t="shared" si="8"/>
        <v>0</v>
      </c>
      <c r="E80" s="67"/>
      <c r="F80" s="101"/>
      <c r="G80" s="101">
        <f t="shared" si="3"/>
        <v>0</v>
      </c>
      <c r="H80" s="67">
        <f t="shared" si="7"/>
        <v>0</v>
      </c>
      <c r="I80" s="66">
        <v>0</v>
      </c>
      <c r="J80" s="69"/>
      <c r="K80" s="69"/>
      <c r="L80" s="101"/>
      <c r="M80" s="101">
        <f t="shared" si="5"/>
        <v>0</v>
      </c>
      <c r="O80" s="260"/>
      <c r="P80" s="260"/>
      <c r="Q80" s="260"/>
      <c r="R80" s="274"/>
      <c r="S80" s="260"/>
      <c r="T80" s="29"/>
      <c r="U80" s="264"/>
      <c r="V80" s="264"/>
      <c r="W80" s="264"/>
      <c r="X80" s="271"/>
      <c r="Y80" s="264"/>
      <c r="Z80" s="29"/>
    </row>
    <row r="81" spans="1:122" s="30" customFormat="1" ht="22.5" hidden="1" customHeight="1" x14ac:dyDescent="0.35">
      <c r="A81" s="21">
        <v>66</v>
      </c>
      <c r="B81" s="94" t="s">
        <v>76</v>
      </c>
      <c r="C81" s="67">
        <f>[2]Свод_год_ПР_27!$N84</f>
        <v>0</v>
      </c>
      <c r="D81" s="67">
        <f t="shared" si="8"/>
        <v>0</v>
      </c>
      <c r="E81" s="67"/>
      <c r="F81" s="101"/>
      <c r="G81" s="101">
        <f t="shared" si="3"/>
        <v>0</v>
      </c>
      <c r="H81" s="67">
        <f t="shared" si="7"/>
        <v>0</v>
      </c>
      <c r="I81" s="66">
        <v>0</v>
      </c>
      <c r="J81" s="69"/>
      <c r="K81" s="69"/>
      <c r="L81" s="101"/>
      <c r="M81" s="101">
        <f t="shared" si="5"/>
        <v>0</v>
      </c>
      <c r="O81" s="260"/>
      <c r="P81" s="260"/>
      <c r="Q81" s="260"/>
      <c r="R81" s="274"/>
      <c r="S81" s="260"/>
      <c r="T81" s="29"/>
      <c r="U81" s="264"/>
      <c r="V81" s="264"/>
      <c r="W81" s="264"/>
      <c r="X81" s="271"/>
      <c r="Y81" s="264"/>
      <c r="Z81" s="29"/>
    </row>
    <row r="82" spans="1:122" s="32" customFormat="1" ht="43.5" customHeight="1" x14ac:dyDescent="0.35">
      <c r="A82" s="21">
        <v>10</v>
      </c>
      <c r="B82" s="90" t="s">
        <v>77</v>
      </c>
      <c r="C82" s="67">
        <f>ДС_2019_Пр.6!F82</f>
        <v>0</v>
      </c>
      <c r="D82" s="67">
        <f>ROUND(C82/12*4,2)</f>
        <v>0</v>
      </c>
      <c r="E82" s="67"/>
      <c r="F82" s="101"/>
      <c r="G82" s="101">
        <f t="shared" si="3"/>
        <v>0</v>
      </c>
      <c r="H82" s="67">
        <f t="shared" si="7"/>
        <v>0</v>
      </c>
      <c r="I82" s="66">
        <f>ДС_2019_Пр.6!G82</f>
        <v>0</v>
      </c>
      <c r="J82" s="69"/>
      <c r="K82" s="69"/>
      <c r="L82" s="101"/>
      <c r="M82" s="101">
        <f t="shared" si="5"/>
        <v>0</v>
      </c>
      <c r="O82" s="261"/>
      <c r="P82" s="261"/>
      <c r="Q82" s="261"/>
      <c r="R82" s="275"/>
      <c r="S82" s="261"/>
      <c r="T82" s="31"/>
      <c r="U82" s="265"/>
      <c r="V82" s="265"/>
      <c r="W82" s="265"/>
      <c r="X82" s="272"/>
      <c r="Y82" s="265"/>
      <c r="Z82" s="31"/>
    </row>
    <row r="83" spans="1:122" ht="40.5" hidden="1" customHeight="1" x14ac:dyDescent="0.35">
      <c r="A83" s="21">
        <v>68</v>
      </c>
      <c r="B83" s="90" t="s">
        <v>78</v>
      </c>
      <c r="C83" s="67">
        <f>[2]Свод_год_ПР_27!$N86</f>
        <v>0</v>
      </c>
      <c r="D83" s="67"/>
      <c r="E83" s="67"/>
      <c r="F83" s="68">
        <f t="shared" si="2"/>
        <v>0</v>
      </c>
      <c r="G83" s="68">
        <f t="shared" si="3"/>
        <v>0</v>
      </c>
      <c r="H83" s="67">
        <f t="shared" si="7"/>
        <v>0</v>
      </c>
      <c r="I83" s="66">
        <v>0</v>
      </c>
      <c r="J83" s="69"/>
      <c r="K83" s="69"/>
      <c r="L83" s="68">
        <f t="shared" si="4"/>
        <v>0</v>
      </c>
      <c r="M83" s="68">
        <f t="shared" si="5"/>
        <v>0</v>
      </c>
      <c r="U83" s="251"/>
      <c r="V83" s="251"/>
      <c r="W83" s="251"/>
      <c r="X83" s="251"/>
      <c r="Y83" s="251"/>
    </row>
    <row r="84" spans="1:122" ht="22.5" hidden="1" customHeight="1" x14ac:dyDescent="0.35">
      <c r="A84" s="21">
        <v>69</v>
      </c>
      <c r="B84" s="95" t="s">
        <v>79</v>
      </c>
      <c r="C84" s="67">
        <f>[2]Свод_год_ПР_27!$N87</f>
        <v>0</v>
      </c>
      <c r="D84" s="67"/>
      <c r="E84" s="67"/>
      <c r="F84" s="68">
        <f t="shared" si="2"/>
        <v>0</v>
      </c>
      <c r="G84" s="68">
        <f t="shared" si="3"/>
        <v>0</v>
      </c>
      <c r="H84" s="67">
        <f t="shared" si="7"/>
        <v>0</v>
      </c>
      <c r="I84" s="66">
        <v>0</v>
      </c>
      <c r="J84" s="69"/>
      <c r="K84" s="69"/>
      <c r="L84" s="68">
        <f t="shared" si="4"/>
        <v>0</v>
      </c>
      <c r="M84" s="68">
        <f t="shared" si="5"/>
        <v>0</v>
      </c>
      <c r="U84" s="251"/>
      <c r="V84" s="251"/>
      <c r="W84" s="251"/>
      <c r="X84" s="251"/>
      <c r="Y84" s="251"/>
    </row>
    <row r="85" spans="1:122" ht="22.5" hidden="1" customHeight="1" x14ac:dyDescent="0.35">
      <c r="A85" s="21">
        <v>70</v>
      </c>
      <c r="B85" s="95" t="s">
        <v>80</v>
      </c>
      <c r="C85" s="67">
        <f>[2]Свод_год_ПР_27!$N88</f>
        <v>0</v>
      </c>
      <c r="D85" s="67"/>
      <c r="E85" s="67"/>
      <c r="F85" s="68">
        <f t="shared" si="2"/>
        <v>0</v>
      </c>
      <c r="G85" s="68">
        <f t="shared" si="3"/>
        <v>0</v>
      </c>
      <c r="H85" s="67">
        <f t="shared" si="7"/>
        <v>0</v>
      </c>
      <c r="I85" s="66">
        <v>0</v>
      </c>
      <c r="J85" s="69"/>
      <c r="K85" s="69"/>
      <c r="L85" s="68">
        <f t="shared" si="4"/>
        <v>0</v>
      </c>
      <c r="M85" s="68">
        <f t="shared" si="5"/>
        <v>0</v>
      </c>
      <c r="U85" s="251"/>
      <c r="V85" s="251"/>
      <c r="W85" s="251"/>
      <c r="X85" s="251"/>
      <c r="Y85" s="251"/>
    </row>
    <row r="86" spans="1:122" ht="18.75" hidden="1" customHeight="1" x14ac:dyDescent="0.35">
      <c r="A86" s="21">
        <v>71</v>
      </c>
      <c r="B86" s="96" t="s">
        <v>81</v>
      </c>
      <c r="C86" s="67">
        <f>[2]Свод_год_ПР_27!$N89</f>
        <v>0</v>
      </c>
      <c r="D86" s="67"/>
      <c r="E86" s="67"/>
      <c r="F86" s="68">
        <f t="shared" si="2"/>
        <v>0</v>
      </c>
      <c r="G86" s="68">
        <f t="shared" si="3"/>
        <v>0</v>
      </c>
      <c r="H86" s="67">
        <f t="shared" si="7"/>
        <v>0</v>
      </c>
      <c r="I86" s="66">
        <v>0</v>
      </c>
      <c r="J86" s="69"/>
      <c r="K86" s="69"/>
      <c r="L86" s="68">
        <f t="shared" si="4"/>
        <v>0</v>
      </c>
      <c r="M86" s="68">
        <f t="shared" si="5"/>
        <v>0</v>
      </c>
      <c r="U86" s="251"/>
      <c r="V86" s="251"/>
      <c r="W86" s="251"/>
      <c r="X86" s="251"/>
      <c r="Y86" s="251"/>
    </row>
    <row r="87" spans="1:122" ht="22.5" hidden="1" customHeight="1" x14ac:dyDescent="0.35">
      <c r="A87" s="21">
        <v>72</v>
      </c>
      <c r="B87" s="96" t="s">
        <v>82</v>
      </c>
      <c r="C87" s="67">
        <f>[2]Свод_год_ПР_27!$N90</f>
        <v>0</v>
      </c>
      <c r="D87" s="67"/>
      <c r="E87" s="67"/>
      <c r="F87" s="68">
        <f t="shared" ref="F87:F111" si="9">IFERROR(ROUND(E87/D87*100,2),0)</f>
        <v>0</v>
      </c>
      <c r="G87" s="68">
        <f t="shared" ref="G87:G110" si="10">IFERROR(ROUND(E87/C87*100,2),0)</f>
        <v>0</v>
      </c>
      <c r="H87" s="67">
        <f t="shared" si="7"/>
        <v>0</v>
      </c>
      <c r="I87" s="66">
        <v>0</v>
      </c>
      <c r="J87" s="69"/>
      <c r="K87" s="69"/>
      <c r="L87" s="68">
        <f t="shared" ref="L87:L111" si="11">IFERROR(ROUND(K87/J87*100,2),0)</f>
        <v>0</v>
      </c>
      <c r="M87" s="68">
        <f t="shared" ref="M87:M110" si="12">IFERROR(ROUND(K87/I87*100,2),0)</f>
        <v>0</v>
      </c>
      <c r="U87" s="251"/>
      <c r="V87" s="251"/>
      <c r="W87" s="251"/>
      <c r="X87" s="251"/>
      <c r="Y87" s="251"/>
    </row>
    <row r="88" spans="1:122" s="33" customFormat="1" ht="22.5" hidden="1" customHeight="1" x14ac:dyDescent="0.35">
      <c r="A88" s="21">
        <v>73</v>
      </c>
      <c r="B88" s="96" t="s">
        <v>83</v>
      </c>
      <c r="C88" s="67">
        <f>[2]Свод_год_ПР_27!$N91</f>
        <v>0</v>
      </c>
      <c r="D88" s="67"/>
      <c r="E88" s="67"/>
      <c r="F88" s="68">
        <f t="shared" si="9"/>
        <v>0</v>
      </c>
      <c r="G88" s="68">
        <f t="shared" si="10"/>
        <v>0</v>
      </c>
      <c r="H88" s="67">
        <f t="shared" si="7"/>
        <v>0</v>
      </c>
      <c r="I88" s="66">
        <v>0</v>
      </c>
      <c r="J88" s="69"/>
      <c r="K88" s="69"/>
      <c r="L88" s="68">
        <f t="shared" si="11"/>
        <v>0</v>
      </c>
      <c r="M88" s="68">
        <f t="shared" si="12"/>
        <v>0</v>
      </c>
      <c r="N88" s="2"/>
      <c r="O88" s="4"/>
      <c r="P88" s="4"/>
      <c r="Q88" s="249"/>
      <c r="R88" s="4"/>
      <c r="S88" s="4"/>
      <c r="T88" s="4"/>
      <c r="U88" s="251"/>
      <c r="V88" s="251"/>
      <c r="W88" s="251"/>
      <c r="X88" s="251"/>
      <c r="Y88" s="251"/>
      <c r="Z88" s="4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customHeight="1" x14ac:dyDescent="0.35">
      <c r="A89" s="21">
        <v>74</v>
      </c>
      <c r="B89" s="97" t="s">
        <v>84</v>
      </c>
      <c r="C89" s="67">
        <f>[2]Свод_год_ПР_27!$N92</f>
        <v>0</v>
      </c>
      <c r="D89" s="67"/>
      <c r="E89" s="67"/>
      <c r="F89" s="68">
        <f t="shared" si="9"/>
        <v>0</v>
      </c>
      <c r="G89" s="68">
        <f t="shared" si="10"/>
        <v>0</v>
      </c>
      <c r="H89" s="67">
        <f t="shared" si="7"/>
        <v>0</v>
      </c>
      <c r="I89" s="66">
        <v>0</v>
      </c>
      <c r="J89" s="69"/>
      <c r="K89" s="69"/>
      <c r="L89" s="68">
        <f t="shared" si="11"/>
        <v>0</v>
      </c>
      <c r="M89" s="68">
        <f t="shared" si="12"/>
        <v>0</v>
      </c>
      <c r="U89" s="251"/>
      <c r="V89" s="251"/>
      <c r="W89" s="251"/>
      <c r="X89" s="251"/>
      <c r="Y89" s="251"/>
    </row>
    <row r="90" spans="1:122" ht="22.5" hidden="1" customHeight="1" x14ac:dyDescent="0.35">
      <c r="A90" s="21">
        <v>75</v>
      </c>
      <c r="B90" s="98" t="s">
        <v>85</v>
      </c>
      <c r="C90" s="67">
        <f>[2]Свод_год_ПР_27!$N93</f>
        <v>0</v>
      </c>
      <c r="D90" s="67"/>
      <c r="E90" s="67"/>
      <c r="F90" s="68">
        <f t="shared" si="9"/>
        <v>0</v>
      </c>
      <c r="G90" s="68">
        <f t="shared" si="10"/>
        <v>0</v>
      </c>
      <c r="H90" s="67">
        <f t="shared" si="7"/>
        <v>0</v>
      </c>
      <c r="I90" s="66">
        <v>0</v>
      </c>
      <c r="J90" s="69"/>
      <c r="K90" s="69"/>
      <c r="L90" s="68">
        <f t="shared" si="11"/>
        <v>0</v>
      </c>
      <c r="M90" s="68">
        <f t="shared" si="12"/>
        <v>0</v>
      </c>
      <c r="U90" s="251"/>
      <c r="V90" s="251"/>
      <c r="W90" s="251"/>
      <c r="X90" s="251"/>
      <c r="Y90" s="251"/>
    </row>
    <row r="91" spans="1:122" ht="22.5" hidden="1" customHeight="1" x14ac:dyDescent="0.35">
      <c r="A91" s="21">
        <v>76</v>
      </c>
      <c r="B91" s="98" t="s">
        <v>86</v>
      </c>
      <c r="C91" s="67">
        <f>[2]Свод_год_ПР_27!$N94</f>
        <v>0</v>
      </c>
      <c r="D91" s="67"/>
      <c r="E91" s="67"/>
      <c r="F91" s="68">
        <f t="shared" si="9"/>
        <v>0</v>
      </c>
      <c r="G91" s="68">
        <f t="shared" si="10"/>
        <v>0</v>
      </c>
      <c r="H91" s="67">
        <f t="shared" si="7"/>
        <v>0</v>
      </c>
      <c r="I91" s="66">
        <v>0</v>
      </c>
      <c r="J91" s="69"/>
      <c r="K91" s="69"/>
      <c r="L91" s="68">
        <f t="shared" si="11"/>
        <v>0</v>
      </c>
      <c r="M91" s="68">
        <f t="shared" si="12"/>
        <v>0</v>
      </c>
      <c r="U91" s="251"/>
      <c r="V91" s="251"/>
      <c r="W91" s="251"/>
      <c r="X91" s="251"/>
      <c r="Y91" s="251"/>
    </row>
    <row r="92" spans="1:122" ht="22.5" hidden="1" customHeight="1" x14ac:dyDescent="0.35">
      <c r="A92" s="21">
        <v>77</v>
      </c>
      <c r="B92" s="98" t="s">
        <v>87</v>
      </c>
      <c r="C92" s="67">
        <f>[2]Свод_год_ПР_27!$N95</f>
        <v>0</v>
      </c>
      <c r="D92" s="67"/>
      <c r="E92" s="67"/>
      <c r="F92" s="68">
        <f t="shared" si="9"/>
        <v>0</v>
      </c>
      <c r="G92" s="68">
        <f t="shared" si="10"/>
        <v>0</v>
      </c>
      <c r="H92" s="67">
        <f t="shared" si="7"/>
        <v>0</v>
      </c>
      <c r="I92" s="66">
        <v>0</v>
      </c>
      <c r="J92" s="69"/>
      <c r="K92" s="69"/>
      <c r="L92" s="68">
        <f t="shared" si="11"/>
        <v>0</v>
      </c>
      <c r="M92" s="68">
        <f t="shared" si="12"/>
        <v>0</v>
      </c>
      <c r="U92" s="251"/>
      <c r="V92" s="251"/>
      <c r="W92" s="251"/>
      <c r="X92" s="251"/>
      <c r="Y92" s="251"/>
    </row>
    <row r="93" spans="1:122" ht="22.5" hidden="1" customHeight="1" x14ac:dyDescent="0.35">
      <c r="A93" s="21">
        <v>78</v>
      </c>
      <c r="B93" s="98" t="s">
        <v>88</v>
      </c>
      <c r="C93" s="67">
        <f>[2]Свод_год_ПР_27!$N96</f>
        <v>0</v>
      </c>
      <c r="D93" s="67"/>
      <c r="E93" s="67"/>
      <c r="F93" s="68">
        <f t="shared" si="9"/>
        <v>0</v>
      </c>
      <c r="G93" s="68">
        <f t="shared" si="10"/>
        <v>0</v>
      </c>
      <c r="H93" s="67">
        <f t="shared" si="7"/>
        <v>0</v>
      </c>
      <c r="I93" s="66">
        <v>0</v>
      </c>
      <c r="J93" s="69"/>
      <c r="K93" s="69"/>
      <c r="L93" s="68">
        <f t="shared" si="11"/>
        <v>0</v>
      </c>
      <c r="M93" s="68">
        <f t="shared" si="12"/>
        <v>0</v>
      </c>
      <c r="U93" s="251"/>
      <c r="V93" s="251"/>
      <c r="W93" s="251"/>
      <c r="X93" s="251"/>
      <c r="Y93" s="251"/>
    </row>
    <row r="94" spans="1:122" ht="22.5" hidden="1" customHeight="1" x14ac:dyDescent="0.35">
      <c r="A94" s="21">
        <v>79</v>
      </c>
      <c r="B94" s="98" t="s">
        <v>89</v>
      </c>
      <c r="C94" s="67">
        <f>[2]Свод_год_ПР_27!$N97</f>
        <v>0</v>
      </c>
      <c r="D94" s="67"/>
      <c r="E94" s="67"/>
      <c r="F94" s="68">
        <f t="shared" si="9"/>
        <v>0</v>
      </c>
      <c r="G94" s="68">
        <f t="shared" si="10"/>
        <v>0</v>
      </c>
      <c r="H94" s="67">
        <f t="shared" si="7"/>
        <v>0</v>
      </c>
      <c r="I94" s="66">
        <v>0</v>
      </c>
      <c r="J94" s="69"/>
      <c r="K94" s="69"/>
      <c r="L94" s="68">
        <f t="shared" si="11"/>
        <v>0</v>
      </c>
      <c r="M94" s="68">
        <f t="shared" si="12"/>
        <v>0</v>
      </c>
      <c r="U94" s="251"/>
      <c r="V94" s="251"/>
      <c r="W94" s="251"/>
      <c r="X94" s="251"/>
      <c r="Y94" s="251"/>
    </row>
    <row r="95" spans="1:122" ht="22.5" hidden="1" customHeight="1" x14ac:dyDescent="0.35">
      <c r="A95" s="21">
        <v>80</v>
      </c>
      <c r="B95" s="98" t="s">
        <v>90</v>
      </c>
      <c r="C95" s="67">
        <f>[2]Свод_год_ПР_27!$N98</f>
        <v>0</v>
      </c>
      <c r="D95" s="67"/>
      <c r="E95" s="67"/>
      <c r="F95" s="68">
        <f t="shared" si="9"/>
        <v>0</v>
      </c>
      <c r="G95" s="68">
        <f t="shared" si="10"/>
        <v>0</v>
      </c>
      <c r="H95" s="67">
        <f t="shared" si="7"/>
        <v>0</v>
      </c>
      <c r="I95" s="66">
        <v>0</v>
      </c>
      <c r="J95" s="69"/>
      <c r="K95" s="69"/>
      <c r="L95" s="68">
        <f t="shared" si="11"/>
        <v>0</v>
      </c>
      <c r="M95" s="68">
        <f t="shared" si="12"/>
        <v>0</v>
      </c>
      <c r="U95" s="251"/>
      <c r="V95" s="251"/>
      <c r="W95" s="251"/>
      <c r="X95" s="251"/>
      <c r="Y95" s="251"/>
    </row>
    <row r="96" spans="1:122" ht="22.5" hidden="1" customHeight="1" x14ac:dyDescent="0.35">
      <c r="A96" s="21">
        <v>81</v>
      </c>
      <c r="B96" s="98" t="s">
        <v>91</v>
      </c>
      <c r="C96" s="67">
        <f>[2]Свод_год_ПР_27!$N99</f>
        <v>0</v>
      </c>
      <c r="D96" s="67"/>
      <c r="E96" s="67"/>
      <c r="F96" s="68">
        <f t="shared" si="9"/>
        <v>0</v>
      </c>
      <c r="G96" s="68">
        <f t="shared" si="10"/>
        <v>0</v>
      </c>
      <c r="H96" s="67">
        <f t="shared" si="7"/>
        <v>0</v>
      </c>
      <c r="I96" s="66">
        <v>0</v>
      </c>
      <c r="J96" s="69"/>
      <c r="K96" s="69"/>
      <c r="L96" s="68">
        <f t="shared" si="11"/>
        <v>0</v>
      </c>
      <c r="M96" s="68">
        <f t="shared" si="12"/>
        <v>0</v>
      </c>
      <c r="U96" s="251"/>
      <c r="V96" s="251"/>
      <c r="W96" s="251"/>
      <c r="X96" s="251"/>
      <c r="Y96" s="251"/>
    </row>
    <row r="97" spans="1:122" ht="22.5" hidden="1" customHeight="1" x14ac:dyDescent="0.35">
      <c r="A97" s="21">
        <v>82</v>
      </c>
      <c r="B97" s="98" t="s">
        <v>92</v>
      </c>
      <c r="C97" s="67">
        <f>[2]Свод_год_ПР_27!$N100</f>
        <v>0</v>
      </c>
      <c r="D97" s="67"/>
      <c r="E97" s="67"/>
      <c r="F97" s="68">
        <f t="shared" si="9"/>
        <v>0</v>
      </c>
      <c r="G97" s="68">
        <f t="shared" si="10"/>
        <v>0</v>
      </c>
      <c r="H97" s="67">
        <f t="shared" si="7"/>
        <v>0</v>
      </c>
      <c r="I97" s="66">
        <v>0</v>
      </c>
      <c r="J97" s="69"/>
      <c r="K97" s="69"/>
      <c r="L97" s="68">
        <f t="shared" si="11"/>
        <v>0</v>
      </c>
      <c r="M97" s="68">
        <f t="shared" si="12"/>
        <v>0</v>
      </c>
      <c r="U97" s="251"/>
      <c r="V97" s="251"/>
      <c r="W97" s="251"/>
      <c r="X97" s="251"/>
      <c r="Y97" s="251"/>
    </row>
    <row r="98" spans="1:122" s="4" customFormat="1" ht="22.5" hidden="1" customHeight="1" x14ac:dyDescent="0.35">
      <c r="A98" s="21">
        <v>83</v>
      </c>
      <c r="B98" s="98" t="s">
        <v>93</v>
      </c>
      <c r="C98" s="67">
        <f>[2]Свод_год_ПР_27!$N101</f>
        <v>0</v>
      </c>
      <c r="D98" s="67"/>
      <c r="E98" s="67"/>
      <c r="F98" s="68">
        <f t="shared" si="9"/>
        <v>0</v>
      </c>
      <c r="G98" s="68">
        <f t="shared" si="10"/>
        <v>0</v>
      </c>
      <c r="H98" s="67">
        <f t="shared" si="7"/>
        <v>0</v>
      </c>
      <c r="I98" s="66">
        <v>0</v>
      </c>
      <c r="J98" s="69"/>
      <c r="K98" s="69"/>
      <c r="L98" s="68">
        <f t="shared" si="11"/>
        <v>0</v>
      </c>
      <c r="M98" s="68">
        <f t="shared" si="12"/>
        <v>0</v>
      </c>
      <c r="N98" s="2"/>
      <c r="U98" s="251"/>
      <c r="V98" s="251"/>
      <c r="W98" s="251"/>
      <c r="X98" s="251"/>
      <c r="Y98" s="251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customHeight="1" x14ac:dyDescent="0.35">
      <c r="A99" s="21">
        <v>84</v>
      </c>
      <c r="B99" s="98" t="s">
        <v>94</v>
      </c>
      <c r="C99" s="67">
        <f>[2]Свод_год_ПР_27!$N102</f>
        <v>0</v>
      </c>
      <c r="D99" s="67"/>
      <c r="E99" s="67"/>
      <c r="F99" s="68">
        <f t="shared" si="9"/>
        <v>0</v>
      </c>
      <c r="G99" s="68">
        <f t="shared" si="10"/>
        <v>0</v>
      </c>
      <c r="H99" s="67">
        <f t="shared" si="7"/>
        <v>0</v>
      </c>
      <c r="I99" s="66">
        <v>0</v>
      </c>
      <c r="J99" s="69"/>
      <c r="K99" s="69"/>
      <c r="L99" s="68">
        <f t="shared" si="11"/>
        <v>0</v>
      </c>
      <c r="M99" s="68">
        <f t="shared" si="12"/>
        <v>0</v>
      </c>
      <c r="N99" s="2"/>
      <c r="U99" s="251"/>
      <c r="V99" s="251"/>
      <c r="W99" s="251"/>
      <c r="X99" s="251"/>
      <c r="Y99" s="251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customHeight="1" x14ac:dyDescent="0.35">
      <c r="A100" s="21">
        <v>85</v>
      </c>
      <c r="B100" s="98" t="s">
        <v>95</v>
      </c>
      <c r="C100" s="67">
        <f>[2]Свод_год_ПР_27!$N103</f>
        <v>0</v>
      </c>
      <c r="D100" s="67"/>
      <c r="E100" s="67"/>
      <c r="F100" s="68">
        <f t="shared" si="9"/>
        <v>0</v>
      </c>
      <c r="G100" s="68">
        <f t="shared" si="10"/>
        <v>0</v>
      </c>
      <c r="H100" s="67">
        <f t="shared" si="7"/>
        <v>0</v>
      </c>
      <c r="I100" s="66">
        <v>0</v>
      </c>
      <c r="J100" s="69"/>
      <c r="K100" s="69"/>
      <c r="L100" s="68">
        <f t="shared" si="11"/>
        <v>0</v>
      </c>
      <c r="M100" s="68">
        <f t="shared" si="12"/>
        <v>0</v>
      </c>
      <c r="N100" s="2"/>
      <c r="U100" s="251"/>
      <c r="V100" s="251"/>
      <c r="W100" s="251"/>
      <c r="X100" s="251"/>
      <c r="Y100" s="251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customHeight="1" x14ac:dyDescent="0.35">
      <c r="A101" s="21">
        <v>86</v>
      </c>
      <c r="B101" s="98" t="s">
        <v>96</v>
      </c>
      <c r="C101" s="67">
        <f>[2]Свод_год_ПР_27!$N104</f>
        <v>0</v>
      </c>
      <c r="D101" s="67"/>
      <c r="E101" s="67"/>
      <c r="F101" s="68">
        <f t="shared" si="9"/>
        <v>0</v>
      </c>
      <c r="G101" s="68">
        <f t="shared" si="10"/>
        <v>0</v>
      </c>
      <c r="H101" s="67">
        <f t="shared" si="7"/>
        <v>0</v>
      </c>
      <c r="I101" s="66">
        <v>0</v>
      </c>
      <c r="J101" s="69"/>
      <c r="K101" s="69"/>
      <c r="L101" s="68">
        <f t="shared" si="11"/>
        <v>0</v>
      </c>
      <c r="M101" s="68">
        <f t="shared" si="12"/>
        <v>0</v>
      </c>
      <c r="N101" s="2"/>
      <c r="U101" s="251"/>
      <c r="V101" s="251"/>
      <c r="W101" s="251"/>
      <c r="X101" s="251"/>
      <c r="Y101" s="251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customHeight="1" x14ac:dyDescent="0.35">
      <c r="A102" s="21">
        <v>87</v>
      </c>
      <c r="B102" s="98" t="s">
        <v>97</v>
      </c>
      <c r="C102" s="67">
        <f>[2]Свод_год_ПР_27!$N105</f>
        <v>0</v>
      </c>
      <c r="D102" s="67"/>
      <c r="E102" s="67"/>
      <c r="F102" s="68">
        <f t="shared" si="9"/>
        <v>0</v>
      </c>
      <c r="G102" s="68">
        <f t="shared" si="10"/>
        <v>0</v>
      </c>
      <c r="H102" s="67">
        <f t="shared" si="7"/>
        <v>0</v>
      </c>
      <c r="I102" s="66">
        <v>0</v>
      </c>
      <c r="J102" s="69"/>
      <c r="K102" s="69"/>
      <c r="L102" s="68">
        <f t="shared" si="11"/>
        <v>0</v>
      </c>
      <c r="M102" s="68">
        <f t="shared" si="12"/>
        <v>0</v>
      </c>
      <c r="N102" s="2"/>
      <c r="U102" s="251"/>
      <c r="V102" s="251"/>
      <c r="W102" s="251"/>
      <c r="X102" s="251"/>
      <c r="Y102" s="251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customHeight="1" x14ac:dyDescent="0.35">
      <c r="A103" s="21">
        <v>88</v>
      </c>
      <c r="B103" s="98" t="s">
        <v>98</v>
      </c>
      <c r="C103" s="67">
        <f>[2]Свод_год_ПР_27!$N106</f>
        <v>0</v>
      </c>
      <c r="D103" s="67"/>
      <c r="E103" s="67"/>
      <c r="F103" s="68">
        <f t="shared" si="9"/>
        <v>0</v>
      </c>
      <c r="G103" s="68">
        <f t="shared" si="10"/>
        <v>0</v>
      </c>
      <c r="H103" s="67">
        <f t="shared" si="7"/>
        <v>0</v>
      </c>
      <c r="I103" s="66">
        <v>0</v>
      </c>
      <c r="J103" s="69"/>
      <c r="K103" s="69"/>
      <c r="L103" s="68">
        <f t="shared" si="11"/>
        <v>0</v>
      </c>
      <c r="M103" s="68">
        <f t="shared" si="12"/>
        <v>0</v>
      </c>
      <c r="N103" s="2"/>
      <c r="U103" s="251"/>
      <c r="V103" s="251"/>
      <c r="W103" s="251"/>
      <c r="X103" s="251"/>
      <c r="Y103" s="251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customHeight="1" x14ac:dyDescent="0.35">
      <c r="A104" s="21">
        <v>89</v>
      </c>
      <c r="B104" s="98" t="s">
        <v>139</v>
      </c>
      <c r="C104" s="67">
        <f>[2]Свод_год_ПР_27!$N107</f>
        <v>0</v>
      </c>
      <c r="D104" s="67"/>
      <c r="E104" s="67"/>
      <c r="F104" s="68">
        <f t="shared" si="9"/>
        <v>0</v>
      </c>
      <c r="G104" s="68">
        <f t="shared" si="10"/>
        <v>0</v>
      </c>
      <c r="H104" s="67">
        <f t="shared" si="7"/>
        <v>0</v>
      </c>
      <c r="I104" s="66">
        <v>0</v>
      </c>
      <c r="J104" s="69"/>
      <c r="K104" s="69"/>
      <c r="L104" s="68">
        <f t="shared" si="11"/>
        <v>0</v>
      </c>
      <c r="M104" s="68">
        <f t="shared" si="12"/>
        <v>0</v>
      </c>
      <c r="N104" s="2"/>
      <c r="U104" s="251"/>
      <c r="V104" s="251"/>
      <c r="W104" s="251"/>
      <c r="X104" s="251"/>
      <c r="Y104" s="251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customHeight="1" x14ac:dyDescent="0.35">
      <c r="A105" s="21">
        <v>90</v>
      </c>
      <c r="B105" s="98" t="s">
        <v>140</v>
      </c>
      <c r="C105" s="67">
        <f>[2]Свод_год_ПР_27!$N108</f>
        <v>0</v>
      </c>
      <c r="D105" s="67"/>
      <c r="E105" s="67"/>
      <c r="F105" s="68">
        <f t="shared" si="9"/>
        <v>0</v>
      </c>
      <c r="G105" s="68">
        <f t="shared" si="10"/>
        <v>0</v>
      </c>
      <c r="H105" s="67">
        <f t="shared" si="7"/>
        <v>0</v>
      </c>
      <c r="I105" s="66">
        <v>0</v>
      </c>
      <c r="J105" s="69"/>
      <c r="K105" s="69"/>
      <c r="L105" s="68">
        <f t="shared" si="11"/>
        <v>0</v>
      </c>
      <c r="M105" s="68">
        <f t="shared" si="12"/>
        <v>0</v>
      </c>
      <c r="N105" s="2"/>
      <c r="U105" s="251"/>
      <c r="V105" s="251"/>
      <c r="W105" s="251"/>
      <c r="X105" s="251"/>
      <c r="Y105" s="251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2.5" hidden="1" customHeight="1" x14ac:dyDescent="0.3">
      <c r="A106" s="14"/>
      <c r="B106" s="85" t="s">
        <v>101</v>
      </c>
      <c r="C106" s="70">
        <f>[2]Свод_год_ПР_27!$N109</f>
        <v>0</v>
      </c>
      <c r="D106" s="70"/>
      <c r="E106" s="70"/>
      <c r="F106" s="73">
        <f t="shared" si="9"/>
        <v>0</v>
      </c>
      <c r="G106" s="73">
        <f t="shared" si="10"/>
        <v>0</v>
      </c>
      <c r="H106" s="70">
        <f t="shared" si="7"/>
        <v>0</v>
      </c>
      <c r="I106" s="71">
        <v>0</v>
      </c>
      <c r="J106" s="72"/>
      <c r="K106" s="72"/>
      <c r="L106" s="73">
        <f t="shared" si="11"/>
        <v>0</v>
      </c>
      <c r="M106" s="73">
        <f t="shared" si="12"/>
        <v>0</v>
      </c>
      <c r="N106" s="2"/>
      <c r="U106" s="251"/>
      <c r="V106" s="251"/>
      <c r="W106" s="251"/>
      <c r="X106" s="251"/>
      <c r="Y106" s="251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85" t="s">
        <v>102</v>
      </c>
      <c r="C107" s="70">
        <f>C9+C23+C27+C28+C31+C36+C38+C41+C54+C82</f>
        <v>556638121.5799998</v>
      </c>
      <c r="D107" s="70">
        <f>D9+D23+D27+D28+D31+D36+D38+D41+D54+D82</f>
        <v>185546040.52999997</v>
      </c>
      <c r="E107" s="70" t="e">
        <f>E9+E23+E27+E28+E31+E36+E38+E41+E54+E82</f>
        <v>#REF!</v>
      </c>
      <c r="F107" s="73">
        <f t="shared" si="9"/>
        <v>0</v>
      </c>
      <c r="G107" s="73">
        <f t="shared" si="10"/>
        <v>0</v>
      </c>
      <c r="H107" s="70">
        <f t="shared" si="7"/>
        <v>67692.83</v>
      </c>
      <c r="I107" s="71">
        <f t="shared" ref="I107:K107" si="13">I9+I23+I27+I28+I31+I36+I38+I41+I54+I82</f>
        <v>8223</v>
      </c>
      <c r="J107" s="72">
        <f t="shared" si="13"/>
        <v>2741</v>
      </c>
      <c r="K107" s="72" t="e">
        <f t="shared" si="13"/>
        <v>#REF!</v>
      </c>
      <c r="L107" s="73">
        <f t="shared" si="11"/>
        <v>0</v>
      </c>
      <c r="M107" s="73">
        <f t="shared" si="12"/>
        <v>0</v>
      </c>
      <c r="N107" s="2"/>
      <c r="O107" s="254">
        <f>SUM(O9:O82)</f>
        <v>2056</v>
      </c>
      <c r="P107" s="254">
        <f>SUM(P9:P82)</f>
        <v>2055</v>
      </c>
      <c r="Q107" s="254">
        <f>SUM(Q9:Q82)</f>
        <v>686</v>
      </c>
      <c r="R107" s="254">
        <f t="shared" ref="R107:S107" si="14">SUM(R9:R82)</f>
        <v>2742</v>
      </c>
      <c r="S107" s="254">
        <f t="shared" si="14"/>
        <v>-1</v>
      </c>
      <c r="U107" s="255">
        <f>SUM(U9:U41)</f>
        <v>139238963.72</v>
      </c>
      <c r="V107" s="255">
        <f>SUM(V9:V41)</f>
        <v>139133052.62</v>
      </c>
      <c r="W107" s="255">
        <f t="shared" ref="W107:Y107" si="15">SUM(W9:W41)</f>
        <v>46377684.220000006</v>
      </c>
      <c r="X107" s="255">
        <f t="shared" si="15"/>
        <v>185616647.94</v>
      </c>
      <c r="Y107" s="255">
        <f t="shared" si="15"/>
        <v>-70607.410000002448</v>
      </c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99" t="s">
        <v>103</v>
      </c>
      <c r="C108" s="67">
        <f>ДС_2019_Пр.27!F108</f>
        <v>1884053.16</v>
      </c>
      <c r="D108" s="67">
        <f>ROUND(C108/12*4,2)</f>
        <v>628017.72</v>
      </c>
      <c r="E108" s="122">
        <v>657349.31000000006</v>
      </c>
      <c r="F108" s="101">
        <f t="shared" si="9"/>
        <v>104.67</v>
      </c>
      <c r="G108" s="101">
        <f t="shared" si="10"/>
        <v>34.89</v>
      </c>
      <c r="H108" s="67">
        <f t="shared" si="7"/>
        <v>38450.06</v>
      </c>
      <c r="I108" s="66">
        <v>49</v>
      </c>
      <c r="J108" s="69">
        <f>ROUND(I108/12*4,0)</f>
        <v>16</v>
      </c>
      <c r="K108" s="123">
        <v>19</v>
      </c>
      <c r="L108" s="101">
        <f t="shared" si="11"/>
        <v>118.75</v>
      </c>
      <c r="M108" s="101">
        <f t="shared" si="12"/>
        <v>38.78</v>
      </c>
      <c r="N108" s="2"/>
      <c r="O108" s="252">
        <f>'[10]1_кв_2019'!$DE$118</f>
        <v>12</v>
      </c>
      <c r="P108" s="252">
        <f>'[10]2_кв_2019'!$DE$118</f>
        <v>12</v>
      </c>
      <c r="Q108" s="256">
        <f>ROUND(P108/3,0)</f>
        <v>4</v>
      </c>
      <c r="R108" s="256">
        <f>O108+Q108</f>
        <v>16</v>
      </c>
      <c r="S108" s="256">
        <f>J108-R108</f>
        <v>0</v>
      </c>
      <c r="U108" s="253">
        <f>'[9]СВОД_МО _7'!$AC$116</f>
        <v>471013.29</v>
      </c>
      <c r="V108" s="253">
        <f>'[9]СВОД_МО _7'!$AR$116</f>
        <v>471013.29</v>
      </c>
      <c r="W108" s="253">
        <f>ROUND(V108/3,2)</f>
        <v>157004.43</v>
      </c>
      <c r="X108" s="270">
        <f>U108+W108</f>
        <v>628017.72</v>
      </c>
      <c r="Y108" s="253">
        <f>D108-X108</f>
        <v>0</v>
      </c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100" t="s">
        <v>102</v>
      </c>
      <c r="C109" s="74">
        <f>C107+C108</f>
        <v>558522174.73999977</v>
      </c>
      <c r="D109" s="74">
        <f>D107+D108</f>
        <v>186174058.24999997</v>
      </c>
      <c r="E109" s="74" t="e">
        <f>E107+E108</f>
        <v>#REF!</v>
      </c>
      <c r="F109" s="77">
        <f t="shared" si="9"/>
        <v>0</v>
      </c>
      <c r="G109" s="77">
        <f t="shared" si="10"/>
        <v>0</v>
      </c>
      <c r="H109" s="74">
        <f t="shared" si="7"/>
        <v>67519.61</v>
      </c>
      <c r="I109" s="75">
        <f t="shared" ref="I109:K109" si="16">I107+I108</f>
        <v>8272</v>
      </c>
      <c r="J109" s="76">
        <f t="shared" si="16"/>
        <v>2757</v>
      </c>
      <c r="K109" s="76" t="e">
        <f t="shared" si="16"/>
        <v>#REF!</v>
      </c>
      <c r="L109" s="77">
        <f t="shared" si="11"/>
        <v>0</v>
      </c>
      <c r="M109" s="77">
        <f t="shared" si="12"/>
        <v>0</v>
      </c>
      <c r="N109" s="2"/>
      <c r="O109" s="254">
        <f>O107+O108</f>
        <v>2068</v>
      </c>
      <c r="P109" s="254">
        <f t="shared" ref="P109:S109" si="17">P107+P108</f>
        <v>2067</v>
      </c>
      <c r="Q109" s="254">
        <f t="shared" si="17"/>
        <v>690</v>
      </c>
      <c r="R109" s="254">
        <f t="shared" si="17"/>
        <v>2758</v>
      </c>
      <c r="S109" s="254">
        <f t="shared" si="17"/>
        <v>-1</v>
      </c>
      <c r="U109" s="280">
        <f>U107+U108</f>
        <v>139709977.00999999</v>
      </c>
      <c r="V109" s="280">
        <f t="shared" ref="V109:Y109" si="18">V107+V108</f>
        <v>139604065.91</v>
      </c>
      <c r="W109" s="280">
        <f t="shared" si="18"/>
        <v>46534688.650000006</v>
      </c>
      <c r="X109" s="280">
        <f t="shared" si="18"/>
        <v>186244665.66</v>
      </c>
      <c r="Y109" s="280">
        <f t="shared" si="18"/>
        <v>-70607.410000002448</v>
      </c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1.5" customHeight="1" x14ac:dyDescent="0.35">
      <c r="A110" s="37"/>
      <c r="B110" s="99" t="s">
        <v>112</v>
      </c>
      <c r="C110" s="67">
        <f>ДС_2019_Пр.27!F110</f>
        <v>29480322.199999999</v>
      </c>
      <c r="D110" s="67">
        <f>ROUND(C110/12*4,2)</f>
        <v>9826774.0700000003</v>
      </c>
      <c r="E110" s="67"/>
      <c r="F110" s="101"/>
      <c r="G110" s="101">
        <f t="shared" si="10"/>
        <v>0</v>
      </c>
      <c r="H110" s="67">
        <f t="shared" si="7"/>
        <v>0</v>
      </c>
      <c r="I110" s="66"/>
      <c r="J110" s="69"/>
      <c r="K110" s="69"/>
      <c r="L110" s="101">
        <f t="shared" si="11"/>
        <v>0</v>
      </c>
      <c r="M110" s="101">
        <f t="shared" si="12"/>
        <v>0</v>
      </c>
      <c r="N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100" t="s">
        <v>102</v>
      </c>
      <c r="C111" s="74">
        <f>C109+C110</f>
        <v>588002496.93999982</v>
      </c>
      <c r="D111" s="74">
        <f>D109+D110</f>
        <v>196000832.31999996</v>
      </c>
      <c r="E111" s="74" t="e">
        <f>E109+E110</f>
        <v>#REF!</v>
      </c>
      <c r="F111" s="77">
        <f t="shared" si="9"/>
        <v>0</v>
      </c>
      <c r="G111" s="77">
        <f>IFERROR(ROUND(E111/C111*100,2),0)</f>
        <v>0</v>
      </c>
      <c r="H111" s="74">
        <f t="shared" si="7"/>
        <v>71083.47</v>
      </c>
      <c r="I111" s="75">
        <f t="shared" ref="I111:K111" si="19">I109+I110</f>
        <v>8272</v>
      </c>
      <c r="J111" s="76">
        <f t="shared" si="19"/>
        <v>2757</v>
      </c>
      <c r="K111" s="76" t="e">
        <f t="shared" si="19"/>
        <v>#REF!</v>
      </c>
      <c r="L111" s="77">
        <f t="shared" si="11"/>
        <v>0</v>
      </c>
      <c r="M111" s="77">
        <f>IFERROR(ROUND(K111/I111*100,2),0)</f>
        <v>0</v>
      </c>
      <c r="N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ht="20.2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N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31" t="s">
        <v>146</v>
      </c>
      <c r="C113" s="432"/>
      <c r="D113" s="433"/>
      <c r="E113" s="126" t="e">
        <f>ROUND(E107/K107,2)</f>
        <v>#REF!</v>
      </c>
      <c r="F113" s="125"/>
      <c r="H113" s="154"/>
      <c r="I113" s="125"/>
      <c r="J113" s="125"/>
      <c r="K113" s="125"/>
      <c r="L113" s="125"/>
      <c r="M113" s="125"/>
      <c r="N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35">
      <c r="A114" s="124"/>
      <c r="B114" s="431" t="s">
        <v>145</v>
      </c>
      <c r="C114" s="432"/>
      <c r="D114" s="433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  <mergeCell ref="B114:D114"/>
    <mergeCell ref="I4:I5"/>
    <mergeCell ref="J4:J5"/>
    <mergeCell ref="K4:K5"/>
    <mergeCell ref="L4:L5"/>
  </mergeCells>
  <conditionalFormatting sqref="C7:C111 H7:I111">
    <cfRule type="cellIs" dxfId="307" priority="17" operator="lessThan">
      <formula>0</formula>
    </cfRule>
  </conditionalFormatting>
  <conditionalFormatting sqref="J110:K111">
    <cfRule type="cellIs" dxfId="306" priority="15" operator="lessThan">
      <formula>0</formula>
    </cfRule>
  </conditionalFormatting>
  <conditionalFormatting sqref="J7:L8 J9:K109">
    <cfRule type="cellIs" dxfId="305" priority="16" operator="lessThan">
      <formula>0</formula>
    </cfRule>
  </conditionalFormatting>
  <conditionalFormatting sqref="L110:L111">
    <cfRule type="cellIs" dxfId="304" priority="13" operator="lessThan">
      <formula>0</formula>
    </cfRule>
  </conditionalFormatting>
  <conditionalFormatting sqref="L9:L109">
    <cfRule type="cellIs" dxfId="303" priority="14" operator="lessThan">
      <formula>0</formula>
    </cfRule>
  </conditionalFormatting>
  <conditionalFormatting sqref="L9:L111">
    <cfRule type="cellIs" dxfId="302" priority="12" operator="greaterThan">
      <formula>100</formula>
    </cfRule>
  </conditionalFormatting>
  <conditionalFormatting sqref="D7:G8 E10:E22 D9:E9 D83:E106 D10:D82 D108:E111">
    <cfRule type="cellIs" dxfId="301" priority="11" operator="lessThan">
      <formula>0</formula>
    </cfRule>
  </conditionalFormatting>
  <conditionalFormatting sqref="E23:E82">
    <cfRule type="cellIs" dxfId="300" priority="10" operator="lessThan">
      <formula>0</formula>
    </cfRule>
  </conditionalFormatting>
  <conditionalFormatting sqref="F110:G111">
    <cfRule type="cellIs" dxfId="299" priority="8" operator="lessThan">
      <formula>0</formula>
    </cfRule>
  </conditionalFormatting>
  <conditionalFormatting sqref="F9:G109">
    <cfRule type="cellIs" dxfId="298" priority="9" operator="lessThan">
      <formula>0</formula>
    </cfRule>
  </conditionalFormatting>
  <conditionalFormatting sqref="F9:G111">
    <cfRule type="cellIs" dxfId="297" priority="7" operator="greaterThan">
      <formula>100</formula>
    </cfRule>
  </conditionalFormatting>
  <conditionalFormatting sqref="D107">
    <cfRule type="cellIs" dxfId="296" priority="6" operator="lessThan">
      <formula>0</formula>
    </cfRule>
  </conditionalFormatting>
  <conditionalFormatting sqref="E107">
    <cfRule type="cellIs" dxfId="295" priority="5" operator="lessThan">
      <formula>0</formula>
    </cfRule>
  </conditionalFormatting>
  <conditionalFormatting sqref="M7:M8">
    <cfRule type="cellIs" dxfId="294" priority="4" operator="lessThan">
      <formula>0</formula>
    </cfRule>
  </conditionalFormatting>
  <conditionalFormatting sqref="M110:M111">
    <cfRule type="cellIs" dxfId="293" priority="2" operator="lessThan">
      <formula>0</formula>
    </cfRule>
  </conditionalFormatting>
  <conditionalFormatting sqref="M9:M109">
    <cfRule type="cellIs" dxfId="292" priority="3" operator="lessThan">
      <formula>0</formula>
    </cfRule>
  </conditionalFormatting>
  <conditionalFormatting sqref="M9:M111">
    <cfRule type="cellIs" dxfId="291" priority="1" operator="greaterThan">
      <formula>100</formula>
    </cfRule>
  </conditionalFormatting>
  <printOptions horizontalCentered="1"/>
  <pageMargins left="0" right="0" top="0.59055118110236227" bottom="0" header="0" footer="0"/>
  <pageSetup paperSize="9" scale="45" fitToWidth="2" orientation="landscape" r:id="rId1"/>
  <headerFooter alignWithMargins="0">
    <oddFooter>&amp;L&amp;8&amp;Z&amp;F&amp;A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zoomScale="70" zoomScaleNormal="70" workbookViewId="0">
      <pane xSplit="2" ySplit="9" topLeftCell="C26" activePane="bottomRight" state="frozen"/>
      <selection activeCell="AY111" sqref="AY111"/>
      <selection pane="topRight" activeCell="AY111" sqref="AY111"/>
      <selection pane="bottomLeft" activeCell="AY111" sqref="AY111"/>
      <selection pane="bottomRight" activeCell="E28" sqref="E28"/>
    </sheetView>
  </sheetViews>
  <sheetFormatPr defaultRowHeight="20.25" x14ac:dyDescent="0.3"/>
  <cols>
    <col min="1" max="1" width="6.140625" style="1" customWidth="1"/>
    <col min="2" max="2" width="116.7109375" style="2" customWidth="1"/>
    <col min="3" max="3" width="24" style="2" customWidth="1"/>
    <col min="4" max="4" width="24.42578125" style="2" customWidth="1"/>
    <col min="5" max="5" width="21.5703125" style="2" customWidth="1"/>
    <col min="6" max="6" width="23.42578125" style="2" customWidth="1"/>
    <col min="7" max="7" width="26" style="2" customWidth="1"/>
    <col min="8" max="8" width="25.28515625" style="2" customWidth="1"/>
    <col min="9" max="9" width="24.42578125" style="2" customWidth="1"/>
    <col min="10" max="10" width="23.7109375" style="4" bestFit="1" customWidth="1"/>
    <col min="11" max="11" width="17.5703125" style="2" hidden="1" customWidth="1"/>
    <col min="12" max="16384" width="9.140625" style="2"/>
  </cols>
  <sheetData>
    <row r="1" spans="1:11" ht="26.25" customHeight="1" x14ac:dyDescent="0.3">
      <c r="D1" s="3"/>
      <c r="E1" s="3"/>
      <c r="F1" s="3"/>
      <c r="H1" s="376" t="s">
        <v>508</v>
      </c>
    </row>
    <row r="2" spans="1:11" ht="138.75" customHeight="1" x14ac:dyDescent="0.2">
      <c r="A2" s="446" t="s">
        <v>550</v>
      </c>
      <c r="B2" s="446"/>
      <c r="C2" s="446"/>
      <c r="D2" s="446"/>
      <c r="E2" s="446"/>
      <c r="F2" s="446"/>
      <c r="G2" s="446"/>
      <c r="H2" s="446"/>
      <c r="I2" s="446"/>
      <c r="J2" s="371"/>
    </row>
    <row r="3" spans="1:11" ht="30" customHeight="1" x14ac:dyDescent="0.3">
      <c r="A3" s="447" t="s">
        <v>524</v>
      </c>
      <c r="B3" s="447"/>
      <c r="C3" s="447"/>
      <c r="D3" s="447"/>
      <c r="E3" s="447"/>
      <c r="F3" s="447"/>
      <c r="G3" s="447"/>
      <c r="H3" s="447"/>
    </row>
    <row r="4" spans="1:11" ht="30.75" customHeight="1" x14ac:dyDescent="0.3">
      <c r="A4" s="447"/>
      <c r="B4" s="447"/>
      <c r="C4" s="447"/>
      <c r="D4" s="447"/>
      <c r="E4" s="447"/>
      <c r="F4" s="447"/>
      <c r="G4" s="447"/>
      <c r="H4" s="447"/>
    </row>
    <row r="5" spans="1:11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11" ht="33" customHeight="1" x14ac:dyDescent="0.3">
      <c r="A6" s="448" t="s">
        <v>0</v>
      </c>
      <c r="B6" s="450" t="s">
        <v>122</v>
      </c>
      <c r="C6" s="426" t="s">
        <v>114</v>
      </c>
      <c r="D6" s="427"/>
      <c r="E6" s="452"/>
      <c r="F6" s="428" t="s">
        <v>115</v>
      </c>
      <c r="G6" s="428"/>
      <c r="H6" s="428"/>
      <c r="I6" s="470" t="s">
        <v>505</v>
      </c>
    </row>
    <row r="7" spans="1:11" ht="41.25" customHeight="1" x14ac:dyDescent="0.3">
      <c r="A7" s="449"/>
      <c r="B7" s="451"/>
      <c r="C7" s="386" t="s">
        <v>527</v>
      </c>
      <c r="D7" s="368" t="s">
        <v>128</v>
      </c>
      <c r="E7" s="368" t="s">
        <v>460</v>
      </c>
      <c r="F7" s="386" t="s">
        <v>527</v>
      </c>
      <c r="G7" s="368" t="s">
        <v>128</v>
      </c>
      <c r="H7" s="368" t="s">
        <v>460</v>
      </c>
      <c r="I7" s="471"/>
    </row>
    <row r="8" spans="1:11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6</v>
      </c>
      <c r="G8" s="50">
        <v>7</v>
      </c>
      <c r="H8" s="50">
        <v>8</v>
      </c>
      <c r="I8" s="313">
        <v>9</v>
      </c>
    </row>
    <row r="9" spans="1:11" ht="49.5" customHeight="1" x14ac:dyDescent="0.3">
      <c r="A9" s="54">
        <v>1</v>
      </c>
      <c r="B9" s="55" t="s">
        <v>551</v>
      </c>
      <c r="C9" s="387">
        <v>12147</v>
      </c>
      <c r="D9" s="388">
        <v>1046</v>
      </c>
      <c r="E9" s="388">
        <v>236</v>
      </c>
      <c r="F9" s="387">
        <v>16342</v>
      </c>
      <c r="G9" s="388">
        <v>1444</v>
      </c>
      <c r="H9" s="388">
        <v>326</v>
      </c>
      <c r="I9" s="372" t="s">
        <v>126</v>
      </c>
    </row>
    <row r="10" spans="1:11" ht="51.75" customHeight="1" x14ac:dyDescent="0.3">
      <c r="A10" s="54">
        <v>2</v>
      </c>
      <c r="B10" s="55" t="s">
        <v>384</v>
      </c>
      <c r="C10" s="391">
        <v>6035</v>
      </c>
      <c r="D10" s="388">
        <v>1209</v>
      </c>
      <c r="E10" s="388">
        <f>D10/5</f>
        <v>241.8</v>
      </c>
      <c r="F10" s="391">
        <v>7565</v>
      </c>
      <c r="G10" s="389">
        <v>1332</v>
      </c>
      <c r="H10" s="389">
        <f>G10/5</f>
        <v>266.39999999999998</v>
      </c>
      <c r="I10" s="372" t="s">
        <v>126</v>
      </c>
    </row>
    <row r="11" spans="1:11" ht="57.75" x14ac:dyDescent="0.3">
      <c r="A11" s="54">
        <v>3</v>
      </c>
      <c r="B11" s="55" t="s">
        <v>130</v>
      </c>
      <c r="C11" s="388">
        <f>C9-C10</f>
        <v>6112</v>
      </c>
      <c r="D11" s="389">
        <f t="shared" ref="D11:H11" si="0">D9-D10</f>
        <v>-163</v>
      </c>
      <c r="E11" s="389">
        <f>E9-E10</f>
        <v>-5.8000000000000114</v>
      </c>
      <c r="F11" s="388">
        <f>F9-F10</f>
        <v>8777</v>
      </c>
      <c r="G11" s="388">
        <f>G9-G10</f>
        <v>112</v>
      </c>
      <c r="H11" s="388">
        <f t="shared" si="0"/>
        <v>59.600000000000023</v>
      </c>
      <c r="I11" s="373" t="s">
        <v>126</v>
      </c>
    </row>
    <row r="12" spans="1:11" ht="39.75" customHeight="1" x14ac:dyDescent="0.3">
      <c r="A12" s="54">
        <v>4</v>
      </c>
      <c r="B12" s="57" t="s">
        <v>142</v>
      </c>
      <c r="C12" s="387">
        <f>C9-C10</f>
        <v>6112</v>
      </c>
      <c r="D12" s="388">
        <f>C12/6</f>
        <v>1018.6666666666666</v>
      </c>
      <c r="E12" s="388">
        <f>C12/26</f>
        <v>235.07692307692307</v>
      </c>
      <c r="F12" s="387">
        <f>F9-F10</f>
        <v>8777</v>
      </c>
      <c r="G12" s="388">
        <f>F12/6</f>
        <v>1462.8333333333333</v>
      </c>
      <c r="H12" s="388">
        <f>F12/26</f>
        <v>337.57692307692309</v>
      </c>
      <c r="I12" s="372" t="s">
        <v>126</v>
      </c>
    </row>
    <row r="13" spans="1:11" hidden="1" x14ac:dyDescent="0.3">
      <c r="A13" s="54"/>
      <c r="B13" s="58"/>
      <c r="C13" s="56"/>
      <c r="D13" s="56"/>
      <c r="E13" s="56"/>
      <c r="F13" s="56"/>
      <c r="G13" s="56"/>
      <c r="H13" s="56"/>
      <c r="I13" s="314"/>
    </row>
    <row r="14" spans="1:11" ht="42.75" customHeight="1" x14ac:dyDescent="0.3">
      <c r="A14" s="52">
        <v>5</v>
      </c>
      <c r="B14" s="51" t="s">
        <v>552</v>
      </c>
      <c r="C14" s="61">
        <v>1253567275.5899999</v>
      </c>
      <c r="D14" s="378">
        <v>91684661.439999998</v>
      </c>
      <c r="E14" s="378">
        <v>20686023.039999999</v>
      </c>
      <c r="F14" s="61">
        <v>1143425357.71</v>
      </c>
      <c r="G14" s="378">
        <v>89524736.560000002</v>
      </c>
      <c r="H14" s="378">
        <v>20211263.239999998</v>
      </c>
      <c r="I14" s="374">
        <f>C14+F14</f>
        <v>2396992633.3000002</v>
      </c>
      <c r="K14" s="216">
        <f>I14-C24</f>
        <v>-292729210.86999989</v>
      </c>
    </row>
    <row r="15" spans="1:11" ht="33" customHeight="1" x14ac:dyDescent="0.3">
      <c r="A15" s="52">
        <v>6</v>
      </c>
      <c r="B15" s="51" t="s">
        <v>385</v>
      </c>
      <c r="C15" s="390">
        <v>771878478.09000003</v>
      </c>
      <c r="D15" s="131">
        <v>160016203.74000001</v>
      </c>
      <c r="E15" s="131">
        <f>D15/5</f>
        <v>32003240.748000003</v>
      </c>
      <c r="F15" s="390">
        <v>636911569.51999998</v>
      </c>
      <c r="G15" s="131">
        <v>120221339.73999999</v>
      </c>
      <c r="H15" s="131">
        <f>G15/5</f>
        <v>24044267.947999999</v>
      </c>
      <c r="I15" s="374">
        <f>C15+F15</f>
        <v>1408790047.6100001</v>
      </c>
      <c r="K15" s="216">
        <f>I15-C26</f>
        <v>-137182969.55999994</v>
      </c>
    </row>
    <row r="16" spans="1:11" ht="58.5" x14ac:dyDescent="0.3">
      <c r="A16" s="52">
        <v>7</v>
      </c>
      <c r="B16" s="51" t="s">
        <v>141</v>
      </c>
      <c r="C16" s="53">
        <f t="shared" ref="C16:H16" si="1">C14-C15</f>
        <v>481688797.49999988</v>
      </c>
      <c r="D16" s="53">
        <f t="shared" si="1"/>
        <v>-68331542.300000012</v>
      </c>
      <c r="E16" s="53">
        <f t="shared" si="1"/>
        <v>-11317217.708000004</v>
      </c>
      <c r="F16" s="53">
        <f t="shared" si="1"/>
        <v>506513788.19000006</v>
      </c>
      <c r="G16" s="131">
        <f t="shared" si="1"/>
        <v>-30696603.179999992</v>
      </c>
      <c r="H16" s="131">
        <f t="shared" si="1"/>
        <v>-3833004.7080000006</v>
      </c>
      <c r="I16" s="375" t="s">
        <v>126</v>
      </c>
      <c r="J16" s="142"/>
    </row>
    <row r="17" spans="1:11" ht="30.75" customHeight="1" x14ac:dyDescent="0.3">
      <c r="A17" s="52">
        <v>8</v>
      </c>
      <c r="B17" s="51" t="s">
        <v>143</v>
      </c>
      <c r="C17" s="61">
        <f>C14-C15</f>
        <v>481688797.49999988</v>
      </c>
      <c r="D17" s="53">
        <v>80307736.359999999</v>
      </c>
      <c r="E17" s="53">
        <v>18520429.879999999</v>
      </c>
      <c r="F17" s="61">
        <f>F14-F15</f>
        <v>506513788.19000006</v>
      </c>
      <c r="G17" s="61">
        <v>8428582.9039999992</v>
      </c>
      <c r="H17" s="61">
        <v>19505714.98</v>
      </c>
      <c r="I17" s="315">
        <f>C17+F17</f>
        <v>988202585.68999994</v>
      </c>
      <c r="K17" s="216">
        <f>I17-C27</f>
        <v>1189314680.71</v>
      </c>
    </row>
    <row r="18" spans="1:11" hidden="1" x14ac:dyDescent="0.3">
      <c r="A18" s="52"/>
      <c r="B18" s="51"/>
      <c r="C18" s="53"/>
      <c r="D18" s="53"/>
      <c r="E18" s="53"/>
      <c r="F18" s="61"/>
      <c r="G18" s="53"/>
      <c r="H18" s="53"/>
      <c r="I18" s="315"/>
    </row>
    <row r="19" spans="1:11" ht="39" x14ac:dyDescent="0.3">
      <c r="A19" s="54">
        <v>9</v>
      </c>
      <c r="B19" s="58" t="s">
        <v>135</v>
      </c>
      <c r="C19" s="377">
        <v>103199.74</v>
      </c>
      <c r="D19" s="53">
        <v>87652.64</v>
      </c>
      <c r="E19" s="53">
        <v>87652.64</v>
      </c>
      <c r="F19" s="377">
        <v>69968.509999999995</v>
      </c>
      <c r="G19" s="61">
        <v>61997.74</v>
      </c>
      <c r="H19" s="61">
        <v>61997.74</v>
      </c>
      <c r="I19" s="191" t="s">
        <v>126</v>
      </c>
    </row>
    <row r="20" spans="1:11" ht="39" x14ac:dyDescent="0.3">
      <c r="A20" s="54">
        <v>10</v>
      </c>
      <c r="B20" s="58" t="s">
        <v>136</v>
      </c>
      <c r="C20" s="59">
        <f>C15/C10</f>
        <v>127900.32776967689</v>
      </c>
      <c r="D20" s="59">
        <f>D15/D10</f>
        <v>132354.18009925558</v>
      </c>
      <c r="E20" s="59">
        <v>132244.79999999999</v>
      </c>
      <c r="F20" s="59">
        <v>84191.88</v>
      </c>
      <c r="G20" s="59">
        <v>90256.26</v>
      </c>
      <c r="H20" s="59">
        <v>90391.98</v>
      </c>
      <c r="I20" s="191" t="s">
        <v>126</v>
      </c>
    </row>
    <row r="21" spans="1:11" ht="44.25" customHeight="1" x14ac:dyDescent="0.3">
      <c r="A21" s="54">
        <v>11</v>
      </c>
      <c r="B21" s="58" t="s">
        <v>137</v>
      </c>
      <c r="C21" s="377">
        <v>103199.74</v>
      </c>
      <c r="D21" s="61">
        <v>78810.34</v>
      </c>
      <c r="E21" s="61">
        <v>78810.34</v>
      </c>
      <c r="F21" s="377">
        <v>69968.509999999995</v>
      </c>
      <c r="G21" s="61">
        <v>57709.22</v>
      </c>
      <c r="H21" s="61">
        <v>57709.22</v>
      </c>
      <c r="I21" s="191" t="s">
        <v>126</v>
      </c>
    </row>
    <row r="22" spans="1:11" s="30" customFormat="1" ht="4.5" customHeight="1" x14ac:dyDescent="0.3">
      <c r="A22" s="329"/>
      <c r="B22" s="330"/>
      <c r="C22" s="331"/>
      <c r="D22" s="331"/>
      <c r="E22" s="331"/>
      <c r="F22" s="331"/>
      <c r="G22" s="331"/>
      <c r="H22" s="331"/>
      <c r="I22" s="332"/>
      <c r="J22" s="29"/>
    </row>
    <row r="23" spans="1:11" s="30" customFormat="1" ht="10.5" customHeight="1" x14ac:dyDescent="0.3">
      <c r="A23" s="464"/>
      <c r="B23" s="464"/>
      <c r="C23" s="464"/>
      <c r="D23" s="464"/>
      <c r="E23" s="464"/>
      <c r="F23" s="464"/>
      <c r="G23" s="464"/>
      <c r="H23" s="464"/>
      <c r="I23" s="332"/>
      <c r="J23" s="29"/>
    </row>
    <row r="24" spans="1:11" ht="92.25" customHeight="1" x14ac:dyDescent="0.25">
      <c r="B24" s="344" t="s">
        <v>528</v>
      </c>
      <c r="C24" s="465">
        <f>СВОД_2026_факт_КС!C13+СВОД_2026_с_факт_ДС!C23</f>
        <v>2689721844.1700001</v>
      </c>
      <c r="D24" s="466"/>
      <c r="E24" s="472" t="s">
        <v>556</v>
      </c>
      <c r="F24" s="473"/>
      <c r="G24" s="473"/>
      <c r="H24" s="474"/>
      <c r="J24" s="216"/>
      <c r="K24" s="143" t="e">
        <f>СВОД_2026_с_факт_ДС!#REF!+#REF!</f>
        <v>#REF!</v>
      </c>
    </row>
    <row r="25" spans="1:11" ht="39.75" hidden="1" customHeight="1" x14ac:dyDescent="0.25">
      <c r="B25" s="344" t="s">
        <v>500</v>
      </c>
      <c r="C25" s="445">
        <f>C24</f>
        <v>2689721844.1700001</v>
      </c>
      <c r="D25" s="445"/>
      <c r="E25" s="384" t="s">
        <v>507</v>
      </c>
      <c r="F25" s="382"/>
      <c r="G25" s="382"/>
      <c r="H25" s="382"/>
      <c r="J25" s="143"/>
      <c r="K25" s="143"/>
    </row>
    <row r="26" spans="1:11" ht="113.25" customHeight="1" x14ac:dyDescent="0.25">
      <c r="B26" s="379" t="s">
        <v>553</v>
      </c>
      <c r="C26" s="445">
        <f>СВОД_2026_факт_КС!E13+СВОД_2026_с_факт_ДС!E23</f>
        <v>1545973017.1700001</v>
      </c>
      <c r="D26" s="445"/>
      <c r="E26" s="383"/>
      <c r="F26" s="383"/>
      <c r="G26" s="383"/>
      <c r="H26" s="383"/>
      <c r="J26" s="143"/>
      <c r="K26" s="143"/>
    </row>
    <row r="27" spans="1:11" ht="84" customHeight="1" x14ac:dyDescent="0.25">
      <c r="B27" s="380" t="s">
        <v>554</v>
      </c>
      <c r="C27" s="467">
        <f>(СВОД_2026_факт_КС!D13+СВОД_2026_с_факт_ДС!D23)-(СВОД_2026_факт_КС!E13+СВОД_2026_с_факт_ДС!E23)</f>
        <v>-201112095.01999998</v>
      </c>
      <c r="D27" s="468"/>
      <c r="E27" s="347"/>
      <c r="F27" s="369"/>
      <c r="G27" s="369"/>
      <c r="H27" s="369"/>
      <c r="J27" s="143"/>
      <c r="K27" s="143"/>
    </row>
    <row r="28" spans="1:11" ht="47.25" customHeight="1" x14ac:dyDescent="0.25">
      <c r="B28" s="381" t="s">
        <v>555</v>
      </c>
      <c r="C28" s="469">
        <f>(СВОД_2026_факт_КС!E13+СВОД_2026_с_факт_ДС!E23)/(СВОД_2026_факт_КС!D13+СВОД_2026_с_факт_ДС!D23)*100</f>
        <v>114.95411843021554</v>
      </c>
      <c r="D28" s="469"/>
      <c r="E28" s="237">
        <f>ROUND(E26/C25*100,2)</f>
        <v>0</v>
      </c>
      <c r="F28" s="346"/>
      <c r="J28" s="2"/>
    </row>
    <row r="29" spans="1:11" ht="37.5" hidden="1" x14ac:dyDescent="0.3">
      <c r="B29" s="381" t="s">
        <v>506</v>
      </c>
      <c r="C29" s="469">
        <f>[11]СВОД_КС!$G$49</f>
        <v>58.6</v>
      </c>
      <c r="D29" s="469"/>
      <c r="F29" s="155"/>
      <c r="J29" s="2"/>
    </row>
    <row r="30" spans="1:11" s="30" customFormat="1" ht="22.5" hidden="1" customHeight="1" x14ac:dyDescent="0.3">
      <c r="A30" s="329"/>
      <c r="B30" s="380"/>
      <c r="C30" s="467"/>
      <c r="D30" s="468"/>
      <c r="E30" s="331"/>
      <c r="F30" s="331"/>
      <c r="G30" s="331"/>
      <c r="H30" s="331"/>
      <c r="I30" s="332"/>
      <c r="J30" s="29"/>
    </row>
    <row r="31" spans="1:11" ht="26.25" hidden="1" customHeight="1" x14ac:dyDescent="0.35">
      <c r="B31" s="141" t="s">
        <v>151</v>
      </c>
      <c r="C31" s="370" t="s">
        <v>156</v>
      </c>
      <c r="D31" s="138"/>
      <c r="E31" s="138"/>
      <c r="F31" s="370" t="s">
        <v>157</v>
      </c>
      <c r="G31" s="138"/>
      <c r="H31" s="138"/>
      <c r="I31" s="370" t="s">
        <v>102</v>
      </c>
    </row>
    <row r="32" spans="1:11" ht="107.25" hidden="1" customHeight="1" x14ac:dyDescent="0.3">
      <c r="A32" s="202">
        <v>12</v>
      </c>
      <c r="B32" s="204" t="s">
        <v>501</v>
      </c>
      <c r="C32" s="203" t="e">
        <f>815172440.15+(СВОД_2026_с_факт_ДС!#REF!-815172440.15)/3</f>
        <v>#REF!</v>
      </c>
      <c r="D32" s="140"/>
      <c r="E32" s="140"/>
      <c r="F32" s="203" t="e">
        <f>545566597.19+(#REF!-545566597.19)/3</f>
        <v>#REF!</v>
      </c>
      <c r="G32" s="140"/>
      <c r="H32" s="140"/>
      <c r="I32" s="203" t="e">
        <f>C32+F32</f>
        <v>#REF!</v>
      </c>
    </row>
    <row r="33" spans="1:9" ht="102.75" hidden="1" x14ac:dyDescent="0.3">
      <c r="A33" s="202">
        <v>13</v>
      </c>
      <c r="B33" s="204" t="s">
        <v>502</v>
      </c>
      <c r="C33" s="203" t="e">
        <f>СВОД_2026_с_факт_ДС!#REF!</f>
        <v>#REF!</v>
      </c>
      <c r="D33" s="140"/>
      <c r="E33" s="140"/>
      <c r="F33" s="203" t="e">
        <f>#REF!</f>
        <v>#REF!</v>
      </c>
      <c r="G33" s="140"/>
      <c r="H33" s="140"/>
      <c r="I33" s="203" t="e">
        <f>C33+F33</f>
        <v>#REF!</v>
      </c>
    </row>
    <row r="34" spans="1:9" ht="50.25" hidden="1" customHeight="1" x14ac:dyDescent="0.3">
      <c r="A34" s="202">
        <v>14</v>
      </c>
      <c r="B34" s="204" t="s">
        <v>503</v>
      </c>
      <c r="C34" s="203" t="e">
        <f>C32-C33</f>
        <v>#REF!</v>
      </c>
      <c r="D34" s="140"/>
      <c r="E34" s="140"/>
      <c r="F34" s="203" t="e">
        <f>F32-F33</f>
        <v>#REF!</v>
      </c>
      <c r="G34" s="140"/>
      <c r="H34" s="140"/>
      <c r="I34" s="203" t="e">
        <f>C34+F34</f>
        <v>#REF!</v>
      </c>
    </row>
    <row r="35" spans="1:9" ht="52.5" hidden="1" customHeight="1" x14ac:dyDescent="0.3">
      <c r="A35" s="202">
        <v>15</v>
      </c>
      <c r="B35" s="204" t="s">
        <v>504</v>
      </c>
      <c r="C35" s="203" t="e">
        <f>ROUND(C33/C32*100,2)</f>
        <v>#REF!</v>
      </c>
      <c r="D35" s="140"/>
      <c r="E35" s="140"/>
      <c r="F35" s="203" t="e">
        <f>ROUND(F33/F32*100,2)</f>
        <v>#REF!</v>
      </c>
      <c r="G35" s="140"/>
      <c r="H35" s="140"/>
      <c r="I35" s="203" t="e">
        <f>ROUND(I33/I32*100,2)</f>
        <v>#REF!</v>
      </c>
    </row>
    <row r="36" spans="1:9" x14ac:dyDescent="0.3">
      <c r="I36" s="142"/>
    </row>
    <row r="37" spans="1:9" s="156" customFormat="1" ht="18.75" x14ac:dyDescent="0.3">
      <c r="C37" s="235"/>
    </row>
    <row r="38" spans="1:9" s="156" customFormat="1" ht="18.75" x14ac:dyDescent="0.3"/>
    <row r="39" spans="1:9" s="156" customFormat="1" ht="18.75" x14ac:dyDescent="0.3">
      <c r="B39" s="242"/>
    </row>
    <row r="40" spans="1:9" s="156" customFormat="1" ht="18.75" x14ac:dyDescent="0.3"/>
    <row r="41" spans="1:9" s="156" customFormat="1" ht="18.75" x14ac:dyDescent="0.3"/>
    <row r="42" spans="1:9" s="156" customFormat="1" ht="18.75" x14ac:dyDescent="0.3"/>
    <row r="43" spans="1:9" s="156" customFormat="1" ht="18.75" x14ac:dyDescent="0.3"/>
  </sheetData>
  <mergeCells count="17">
    <mergeCell ref="C30:D30"/>
    <mergeCell ref="C28:D28"/>
    <mergeCell ref="C29:D29"/>
    <mergeCell ref="I6:I7"/>
    <mergeCell ref="C27:D27"/>
    <mergeCell ref="E24:H24"/>
    <mergeCell ref="A2:I2"/>
    <mergeCell ref="A23:H23"/>
    <mergeCell ref="C24:D24"/>
    <mergeCell ref="C25:D25"/>
    <mergeCell ref="C26:D26"/>
    <mergeCell ref="A3:H3"/>
    <mergeCell ref="A4:H4"/>
    <mergeCell ref="A6:A7"/>
    <mergeCell ref="B6:B7"/>
    <mergeCell ref="C6:E6"/>
    <mergeCell ref="F6:H6"/>
  </mergeCells>
  <conditionalFormatting sqref="C13:D13 C11:F11 C12 F13:H13 F12 C9:C10 F9:F10">
    <cfRule type="cellIs" dxfId="290" priority="142" operator="lessThan">
      <formula>0</formula>
    </cfRule>
  </conditionalFormatting>
  <conditionalFormatting sqref="E13">
    <cfRule type="cellIs" dxfId="289" priority="141" operator="lessThan">
      <formula>0</formula>
    </cfRule>
  </conditionalFormatting>
  <conditionalFormatting sqref="C14:H14 H15 D15:E15">
    <cfRule type="cellIs" dxfId="288" priority="140" operator="lessThan">
      <formula>0</formula>
    </cfRule>
  </conditionalFormatting>
  <conditionalFormatting sqref="C15">
    <cfRule type="cellIs" dxfId="287" priority="139" operator="lessThan">
      <formula>0</formula>
    </cfRule>
  </conditionalFormatting>
  <conditionalFormatting sqref="C16 F16:H16">
    <cfRule type="cellIs" dxfId="286" priority="138" operator="lessThan">
      <formula>0</formula>
    </cfRule>
  </conditionalFormatting>
  <conditionalFormatting sqref="C17 F17">
    <cfRule type="cellIs" dxfId="285" priority="136" operator="lessThan">
      <formula>0</formula>
    </cfRule>
  </conditionalFormatting>
  <conditionalFormatting sqref="E18">
    <cfRule type="cellIs" dxfId="284" priority="134" operator="lessThan">
      <formula>0</formula>
    </cfRule>
  </conditionalFormatting>
  <conditionalFormatting sqref="C18:D18 F18:H18">
    <cfRule type="cellIs" dxfId="283" priority="135" operator="lessThan">
      <formula>0</formula>
    </cfRule>
  </conditionalFormatting>
  <conditionalFormatting sqref="C19">
    <cfRule type="cellIs" dxfId="282" priority="133" operator="lessThan">
      <formula>0</formula>
    </cfRule>
  </conditionalFormatting>
  <conditionalFormatting sqref="C20:C22">
    <cfRule type="cellIs" dxfId="281" priority="132" operator="lessThan">
      <formula>0</formula>
    </cfRule>
  </conditionalFormatting>
  <conditionalFormatting sqref="D22 F22:H22 F30:H30">
    <cfRule type="cellIs" dxfId="280" priority="131" operator="lessThan">
      <formula>0</formula>
    </cfRule>
  </conditionalFormatting>
  <conditionalFormatting sqref="E22 E30">
    <cfRule type="cellIs" dxfId="279" priority="130" operator="lessThan">
      <formula>0</formula>
    </cfRule>
  </conditionalFormatting>
  <conditionalFormatting sqref="D12">
    <cfRule type="cellIs" dxfId="278" priority="129" operator="lessThan">
      <formula>0</formula>
    </cfRule>
  </conditionalFormatting>
  <conditionalFormatting sqref="E12">
    <cfRule type="cellIs" dxfId="277" priority="128" operator="lessThan">
      <formula>0</formula>
    </cfRule>
  </conditionalFormatting>
  <conditionalFormatting sqref="F15">
    <cfRule type="cellIs" dxfId="276" priority="126" operator="lessThan">
      <formula>0</formula>
    </cfRule>
  </conditionalFormatting>
  <conditionalFormatting sqref="C32">
    <cfRule type="cellIs" dxfId="275" priority="125" operator="lessThan">
      <formula>0</formula>
    </cfRule>
  </conditionalFormatting>
  <conditionalFormatting sqref="F32">
    <cfRule type="cellIs" dxfId="274" priority="124" operator="lessThan">
      <formula>0</formula>
    </cfRule>
  </conditionalFormatting>
  <conditionalFormatting sqref="C33:C34">
    <cfRule type="cellIs" dxfId="273" priority="123" operator="lessThan">
      <formula>0</formula>
    </cfRule>
  </conditionalFormatting>
  <conditionalFormatting sqref="F33">
    <cfRule type="cellIs" dxfId="272" priority="122" operator="lessThan">
      <formula>0</formula>
    </cfRule>
  </conditionalFormatting>
  <conditionalFormatting sqref="C35">
    <cfRule type="cellIs" dxfId="271" priority="121" operator="lessThan">
      <formula>0</formula>
    </cfRule>
  </conditionalFormatting>
  <conditionalFormatting sqref="I32">
    <cfRule type="cellIs" dxfId="270" priority="120" operator="lessThan">
      <formula>0</formula>
    </cfRule>
  </conditionalFormatting>
  <conditionalFormatting sqref="I33:I34">
    <cfRule type="cellIs" dxfId="269" priority="119" operator="lessThan">
      <formula>0</formula>
    </cfRule>
  </conditionalFormatting>
  <conditionalFormatting sqref="F35">
    <cfRule type="cellIs" dxfId="268" priority="118" operator="lessThan">
      <formula>0</formula>
    </cfRule>
  </conditionalFormatting>
  <conditionalFormatting sqref="I35">
    <cfRule type="cellIs" dxfId="267" priority="117" operator="lessThan">
      <formula>0</formula>
    </cfRule>
  </conditionalFormatting>
  <conditionalFormatting sqref="D20:E20">
    <cfRule type="cellIs" dxfId="266" priority="114" operator="lessThan">
      <formula>0</formula>
    </cfRule>
  </conditionalFormatting>
  <conditionalFormatting sqref="F34">
    <cfRule type="cellIs" dxfId="265" priority="113" operator="lessThan">
      <formula>0</formula>
    </cfRule>
  </conditionalFormatting>
  <conditionalFormatting sqref="F19">
    <cfRule type="cellIs" dxfId="264" priority="109" operator="lessThan">
      <formula>0</formula>
    </cfRule>
  </conditionalFormatting>
  <conditionalFormatting sqref="F20:F21">
    <cfRule type="cellIs" dxfId="263" priority="108" operator="lessThan">
      <formula>0</formula>
    </cfRule>
  </conditionalFormatting>
  <conditionalFormatting sqref="G20:H20">
    <cfRule type="cellIs" dxfId="262" priority="107" operator="lessThan">
      <formula>0</formula>
    </cfRule>
  </conditionalFormatting>
  <conditionalFormatting sqref="G17">
    <cfRule type="cellIs" dxfId="261" priority="104" operator="lessThan">
      <formula>0</formula>
    </cfRule>
  </conditionalFormatting>
  <conditionalFormatting sqref="H17">
    <cfRule type="cellIs" dxfId="260" priority="103" operator="lessThan">
      <formula>0</formula>
    </cfRule>
  </conditionalFormatting>
  <conditionalFormatting sqref="I11">
    <cfRule type="cellIs" dxfId="259" priority="102" operator="lessThan">
      <formula>0</formula>
    </cfRule>
  </conditionalFormatting>
  <conditionalFormatting sqref="I9">
    <cfRule type="cellIs" dxfId="258" priority="101" operator="lessThan">
      <formula>0</formula>
    </cfRule>
  </conditionalFormatting>
  <conditionalFormatting sqref="I14">
    <cfRule type="cellIs" dxfId="257" priority="100" operator="lessThan">
      <formula>0</formula>
    </cfRule>
  </conditionalFormatting>
  <conditionalFormatting sqref="I15">
    <cfRule type="cellIs" dxfId="256" priority="99" operator="lessThan">
      <formula>0</formula>
    </cfRule>
  </conditionalFormatting>
  <conditionalFormatting sqref="I16">
    <cfRule type="cellIs" dxfId="255" priority="98" operator="lessThan">
      <formula>0</formula>
    </cfRule>
  </conditionalFormatting>
  <conditionalFormatting sqref="I18">
    <cfRule type="cellIs" dxfId="254" priority="97" operator="lessThan">
      <formula>0</formula>
    </cfRule>
  </conditionalFormatting>
  <conditionalFormatting sqref="I19">
    <cfRule type="cellIs" dxfId="253" priority="96" operator="lessThan">
      <formula>0</formula>
    </cfRule>
  </conditionalFormatting>
  <conditionalFormatting sqref="I20">
    <cfRule type="cellIs" dxfId="252" priority="95" operator="lessThan">
      <formula>0</formula>
    </cfRule>
  </conditionalFormatting>
  <conditionalFormatting sqref="I21">
    <cfRule type="cellIs" dxfId="251" priority="94" operator="lessThan">
      <formula>0</formula>
    </cfRule>
  </conditionalFormatting>
  <conditionalFormatting sqref="I10">
    <cfRule type="cellIs" dxfId="250" priority="93" operator="lessThan">
      <formula>0</formula>
    </cfRule>
  </conditionalFormatting>
  <conditionalFormatting sqref="I13">
    <cfRule type="cellIs" dxfId="249" priority="92" operator="lessThan">
      <formula>0</formula>
    </cfRule>
  </conditionalFormatting>
  <conditionalFormatting sqref="I17">
    <cfRule type="cellIs" dxfId="248" priority="91" operator="lessThan">
      <formula>0</formula>
    </cfRule>
  </conditionalFormatting>
  <conditionalFormatting sqref="I12">
    <cfRule type="cellIs" dxfId="247" priority="90" operator="lessThan">
      <formula>0</formula>
    </cfRule>
  </conditionalFormatting>
  <conditionalFormatting sqref="D15">
    <cfRule type="cellIs" dxfId="246" priority="59" operator="lessThan">
      <formula>0</formula>
    </cfRule>
  </conditionalFormatting>
  <conditionalFormatting sqref="D17">
    <cfRule type="cellIs" dxfId="245" priority="58" operator="lessThan">
      <formula>0</formula>
    </cfRule>
  </conditionalFormatting>
  <conditionalFormatting sqref="E17">
    <cfRule type="cellIs" dxfId="244" priority="57" operator="lessThan">
      <formula>0</formula>
    </cfRule>
  </conditionalFormatting>
  <conditionalFormatting sqref="D21">
    <cfRule type="cellIs" dxfId="243" priority="56" operator="lessThan">
      <formula>0</formula>
    </cfRule>
  </conditionalFormatting>
  <conditionalFormatting sqref="E21">
    <cfRule type="cellIs" dxfId="242" priority="55" operator="lessThan">
      <formula>0</formula>
    </cfRule>
  </conditionalFormatting>
  <conditionalFormatting sqref="G12">
    <cfRule type="cellIs" dxfId="241" priority="54" operator="lessThan">
      <formula>0</formula>
    </cfRule>
  </conditionalFormatting>
  <conditionalFormatting sqref="H12">
    <cfRule type="cellIs" dxfId="240" priority="53" operator="lessThan">
      <formula>0</formula>
    </cfRule>
  </conditionalFormatting>
  <conditionalFormatting sqref="D9">
    <cfRule type="cellIs" dxfId="239" priority="30" operator="lessThan">
      <formula>0</formula>
    </cfRule>
  </conditionalFormatting>
  <conditionalFormatting sqref="E9">
    <cfRule type="cellIs" dxfId="238" priority="29" operator="lessThan">
      <formula>0</formula>
    </cfRule>
  </conditionalFormatting>
  <conditionalFormatting sqref="G9">
    <cfRule type="cellIs" dxfId="237" priority="28" operator="lessThan">
      <formula>0</formula>
    </cfRule>
  </conditionalFormatting>
  <conditionalFormatting sqref="H9">
    <cfRule type="cellIs" dxfId="236" priority="27" operator="lessThan">
      <formula>0</formula>
    </cfRule>
  </conditionalFormatting>
  <conditionalFormatting sqref="D10">
    <cfRule type="cellIs" dxfId="235" priority="14" operator="lessThan">
      <formula>0</formula>
    </cfRule>
  </conditionalFormatting>
  <conditionalFormatting sqref="E10">
    <cfRule type="cellIs" dxfId="234" priority="13" operator="lessThan">
      <formula>0</formula>
    </cfRule>
  </conditionalFormatting>
  <conditionalFormatting sqref="G15">
    <cfRule type="cellIs" dxfId="233" priority="12" operator="lessThan">
      <formula>0</formula>
    </cfRule>
  </conditionalFormatting>
  <conditionalFormatting sqref="G21">
    <cfRule type="cellIs" dxfId="232" priority="7" operator="lessThan">
      <formula>0</formula>
    </cfRule>
  </conditionalFormatting>
  <conditionalFormatting sqref="H21">
    <cfRule type="cellIs" dxfId="231" priority="6" operator="lessThan">
      <formula>0</formula>
    </cfRule>
  </conditionalFormatting>
  <conditionalFormatting sqref="D19">
    <cfRule type="cellIs" dxfId="230" priority="4" operator="lessThan">
      <formula>0</formula>
    </cfRule>
  </conditionalFormatting>
  <conditionalFormatting sqref="E19">
    <cfRule type="cellIs" dxfId="229" priority="3" operator="lessThan">
      <formula>0</formula>
    </cfRule>
  </conditionalFormatting>
  <conditionalFormatting sqref="G19">
    <cfRule type="cellIs" dxfId="228" priority="2" operator="lessThan">
      <formula>0</formula>
    </cfRule>
  </conditionalFormatting>
  <conditionalFormatting sqref="H19">
    <cfRule type="cellIs" dxfId="227" priority="1" operator="lessThan">
      <formula>0</formula>
    </cfRule>
  </conditionalFormatting>
  <printOptions horizontalCentered="1"/>
  <pageMargins left="0" right="0" top="0.39370078740157483" bottom="0.19685039370078741" header="0" footer="0.11811023622047245"/>
  <pageSetup paperSize="9" scale="49" orientation="landscape" r:id="rId1"/>
  <headerFooter alignWithMargins="0">
    <oddFooter>&amp;L&amp;5&amp;Z&amp;F&amp;A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R264"/>
  <sheetViews>
    <sheetView tabSelected="1" zoomScale="42" zoomScaleNormal="42" zoomScaleSheetLayoutView="53" workbookViewId="0">
      <pane xSplit="3" ySplit="9" topLeftCell="D10" activePane="bottomRight" state="frozen"/>
      <selection pane="topRight" activeCell="J1" sqref="J1"/>
      <selection pane="bottomLeft" activeCell="A263" sqref="A263"/>
      <selection pane="bottomRight" activeCell="H14" sqref="H14"/>
    </sheetView>
  </sheetViews>
  <sheetFormatPr defaultRowHeight="23.25" x14ac:dyDescent="0.35"/>
  <cols>
    <col min="1" max="1" width="12.42578125" style="570" customWidth="1"/>
    <col min="2" max="2" width="60.85546875" style="573" customWidth="1"/>
    <col min="3" max="3" width="31.140625" style="570" customWidth="1"/>
    <col min="4" max="4" width="30.42578125" style="570" customWidth="1"/>
    <col min="5" max="5" width="31.85546875" style="570" customWidth="1"/>
    <col min="6" max="6" width="30" style="570" customWidth="1"/>
    <col min="7" max="7" width="30.42578125" style="570" customWidth="1"/>
    <col min="8" max="8" width="32" style="570" customWidth="1"/>
    <col min="9" max="9" width="29.85546875" style="572" customWidth="1"/>
    <col min="10" max="10" width="32.5703125" style="572" customWidth="1"/>
    <col min="11" max="11" width="31.42578125" style="572" customWidth="1"/>
    <col min="12" max="12" width="32.7109375" style="532" customWidth="1"/>
    <col min="13" max="13" width="33" style="532" customWidth="1"/>
    <col min="14" max="14" width="31.42578125" style="532" customWidth="1"/>
    <col min="15" max="15" width="30" style="532" customWidth="1"/>
    <col min="16" max="16384" width="9.140625" style="532"/>
  </cols>
  <sheetData>
    <row r="1" spans="1:15" s="512" customFormat="1" ht="111.75" customHeight="1" x14ac:dyDescent="0.35">
      <c r="A1" s="507"/>
      <c r="B1" s="508"/>
      <c r="C1" s="509"/>
      <c r="D1" s="509"/>
      <c r="E1" s="509"/>
      <c r="F1" s="509"/>
      <c r="G1" s="509"/>
      <c r="H1" s="509"/>
      <c r="I1" s="510"/>
      <c r="J1" s="510"/>
      <c r="K1" s="510"/>
      <c r="L1" s="511" t="s">
        <v>559</v>
      </c>
      <c r="M1" s="511"/>
      <c r="N1" s="511"/>
      <c r="O1" s="511"/>
    </row>
    <row r="2" spans="1:15" s="516" customFormat="1" ht="98.25" customHeight="1" x14ac:dyDescent="0.25">
      <c r="A2" s="513" t="s">
        <v>560</v>
      </c>
      <c r="B2" s="513"/>
      <c r="C2" s="513"/>
      <c r="D2" s="513"/>
      <c r="E2" s="513"/>
      <c r="F2" s="513"/>
      <c r="G2" s="513"/>
      <c r="H2" s="513"/>
      <c r="I2" s="514"/>
      <c r="J2" s="514"/>
      <c r="K2" s="514"/>
      <c r="L2" s="513"/>
      <c r="M2" s="515"/>
      <c r="N2" s="515"/>
      <c r="O2" s="513"/>
    </row>
    <row r="3" spans="1:15" s="512" customFormat="1" ht="97.5" customHeight="1" x14ac:dyDescent="0.35">
      <c r="A3" s="517"/>
      <c r="B3" s="517"/>
      <c r="C3" s="518"/>
      <c r="D3" s="519"/>
      <c r="E3" s="519"/>
      <c r="F3" s="507"/>
      <c r="G3" s="507"/>
      <c r="H3" s="507"/>
      <c r="I3" s="507"/>
      <c r="J3" s="507"/>
      <c r="K3" s="507"/>
    </row>
    <row r="4" spans="1:15" ht="84.75" customHeight="1" x14ac:dyDescent="0.25">
      <c r="A4" s="520" t="s">
        <v>561</v>
      </c>
      <c r="B4" s="521" t="s">
        <v>562</v>
      </c>
      <c r="C4" s="522" t="s">
        <v>563</v>
      </c>
      <c r="D4" s="523"/>
      <c r="E4" s="523"/>
      <c r="F4" s="523"/>
      <c r="G4" s="523"/>
      <c r="H4" s="524"/>
      <c r="I4" s="525" t="s">
        <v>564</v>
      </c>
      <c r="J4" s="526"/>
      <c r="K4" s="527"/>
      <c r="L4" s="528" t="s">
        <v>565</v>
      </c>
      <c r="M4" s="529"/>
      <c r="N4" s="530"/>
      <c r="O4" s="531" t="s">
        <v>566</v>
      </c>
    </row>
    <row r="5" spans="1:15" ht="84.75" customHeight="1" x14ac:dyDescent="0.25">
      <c r="A5" s="533"/>
      <c r="B5" s="534"/>
      <c r="C5" s="522" t="s">
        <v>567</v>
      </c>
      <c r="D5" s="523"/>
      <c r="E5" s="524"/>
      <c r="F5" s="522" t="s">
        <v>568</v>
      </c>
      <c r="G5" s="523"/>
      <c r="H5" s="524"/>
      <c r="I5" s="535"/>
      <c r="J5" s="536"/>
      <c r="K5" s="537"/>
      <c r="L5" s="538"/>
      <c r="M5" s="539"/>
      <c r="N5" s="540"/>
      <c r="O5" s="541"/>
    </row>
    <row r="6" spans="1:15" ht="240.75" customHeight="1" x14ac:dyDescent="0.25">
      <c r="A6" s="542"/>
      <c r="B6" s="543"/>
      <c r="C6" s="544" t="s">
        <v>569</v>
      </c>
      <c r="D6" s="544" t="s">
        <v>570</v>
      </c>
      <c r="E6" s="545" t="s">
        <v>102</v>
      </c>
      <c r="F6" s="544" t="s">
        <v>569</v>
      </c>
      <c r="G6" s="544" t="s">
        <v>570</v>
      </c>
      <c r="H6" s="546" t="s">
        <v>571</v>
      </c>
      <c r="I6" s="544" t="s">
        <v>569</v>
      </c>
      <c r="J6" s="544" t="s">
        <v>570</v>
      </c>
      <c r="K6" s="547" t="s">
        <v>102</v>
      </c>
      <c r="L6" s="544" t="s">
        <v>569</v>
      </c>
      <c r="M6" s="544" t="s">
        <v>570</v>
      </c>
      <c r="N6" s="548" t="s">
        <v>102</v>
      </c>
      <c r="O6" s="541"/>
    </row>
    <row r="7" spans="1:15" ht="33.75" customHeight="1" x14ac:dyDescent="0.25">
      <c r="A7" s="549">
        <v>1</v>
      </c>
      <c r="B7" s="550">
        <v>2</v>
      </c>
      <c r="C7" s="551">
        <v>3</v>
      </c>
      <c r="D7" s="549">
        <v>4</v>
      </c>
      <c r="E7" s="551">
        <v>5</v>
      </c>
      <c r="F7" s="551">
        <v>6</v>
      </c>
      <c r="G7" s="549">
        <v>7</v>
      </c>
      <c r="H7" s="551">
        <v>8</v>
      </c>
      <c r="I7" s="549">
        <v>9</v>
      </c>
      <c r="J7" s="551">
        <v>10</v>
      </c>
      <c r="K7" s="549">
        <v>11</v>
      </c>
      <c r="L7" s="551">
        <v>12</v>
      </c>
      <c r="M7" s="549">
        <v>13</v>
      </c>
      <c r="N7" s="551">
        <v>14</v>
      </c>
      <c r="O7" s="552">
        <v>15</v>
      </c>
    </row>
    <row r="8" spans="1:15" s="158" customFormat="1" ht="32.25" customHeight="1" x14ac:dyDescent="0.3">
      <c r="A8" s="553" t="s">
        <v>572</v>
      </c>
      <c r="B8" s="554"/>
      <c r="C8" s="551"/>
      <c r="D8" s="549"/>
      <c r="E8" s="551"/>
      <c r="F8" s="551"/>
      <c r="G8" s="549"/>
      <c r="H8" s="551"/>
      <c r="I8" s="549"/>
      <c r="J8" s="551"/>
      <c r="K8" s="549"/>
      <c r="L8" s="551"/>
      <c r="M8" s="549"/>
      <c r="N8" s="551"/>
      <c r="O8" s="552"/>
    </row>
    <row r="9" spans="1:15" ht="225.75" customHeight="1" x14ac:dyDescent="0.25">
      <c r="A9" s="555" t="s">
        <v>573</v>
      </c>
      <c r="B9" s="556" t="s">
        <v>574</v>
      </c>
      <c r="C9" s="557">
        <v>300</v>
      </c>
      <c r="D9" s="557">
        <v>29</v>
      </c>
      <c r="E9" s="558">
        <f>C9+D9</f>
        <v>329</v>
      </c>
      <c r="F9" s="559">
        <v>69342717</v>
      </c>
      <c r="G9" s="560">
        <v>7096578.2999999998</v>
      </c>
      <c r="H9" s="561">
        <f>F9+G9</f>
        <v>76439295.299999997</v>
      </c>
      <c r="I9" s="562">
        <f>ROUND(C9/12*6,0)</f>
        <v>150</v>
      </c>
      <c r="J9" s="562">
        <f>ROUND(D9/12*6,0)</f>
        <v>15</v>
      </c>
      <c r="K9" s="563">
        <f>SUM(I9:J9)</f>
        <v>165</v>
      </c>
      <c r="L9" s="564">
        <v>190</v>
      </c>
      <c r="M9" s="557">
        <v>2</v>
      </c>
      <c r="N9" s="565">
        <f>SUM(L9:M9)</f>
        <v>192</v>
      </c>
      <c r="O9" s="566">
        <f>N9/K9*100</f>
        <v>116.36363636363636</v>
      </c>
    </row>
    <row r="10" spans="1:15" x14ac:dyDescent="0.35">
      <c r="A10" s="532"/>
      <c r="B10" s="567"/>
      <c r="C10" s="568"/>
      <c r="D10" s="568"/>
      <c r="E10" s="568"/>
      <c r="F10" s="569"/>
      <c r="I10" s="571"/>
      <c r="J10" s="571"/>
      <c r="K10" s="571"/>
    </row>
    <row r="11" spans="1:15" x14ac:dyDescent="0.35">
      <c r="A11" s="532"/>
      <c r="B11" s="567"/>
      <c r="C11" s="568"/>
      <c r="D11" s="568"/>
      <c r="E11" s="568"/>
      <c r="F11" s="569"/>
      <c r="I11" s="571"/>
      <c r="J11" s="571"/>
      <c r="K11" s="571"/>
    </row>
    <row r="12" spans="1:15" x14ac:dyDescent="0.35">
      <c r="A12" s="532"/>
      <c r="B12" s="567"/>
    </row>
    <row r="13" spans="1:15" x14ac:dyDescent="0.35">
      <c r="A13" s="532"/>
      <c r="B13" s="567"/>
    </row>
    <row r="14" spans="1:15" x14ac:dyDescent="0.35">
      <c r="A14" s="532"/>
      <c r="B14" s="567"/>
    </row>
    <row r="15" spans="1:15" x14ac:dyDescent="0.35">
      <c r="A15" s="532"/>
      <c r="B15" s="567"/>
    </row>
    <row r="16" spans="1:15" x14ac:dyDescent="0.35">
      <c r="A16" s="532"/>
      <c r="B16" s="567"/>
    </row>
    <row r="17" spans="1:18" s="570" customFormat="1" x14ac:dyDescent="0.35">
      <c r="A17" s="532"/>
      <c r="B17" s="567"/>
      <c r="I17" s="572"/>
      <c r="J17" s="572"/>
      <c r="K17" s="572"/>
      <c r="L17" s="532"/>
      <c r="M17" s="532"/>
      <c r="N17" s="532"/>
      <c r="O17" s="532"/>
      <c r="P17" s="532"/>
      <c r="Q17" s="532"/>
      <c r="R17" s="532"/>
    </row>
    <row r="18" spans="1:18" s="570" customFormat="1" x14ac:dyDescent="0.35">
      <c r="A18" s="532"/>
      <c r="B18" s="567"/>
      <c r="I18" s="572"/>
      <c r="J18" s="572"/>
      <c r="K18" s="572"/>
      <c r="L18" s="532"/>
      <c r="M18" s="532"/>
      <c r="N18" s="532"/>
      <c r="O18" s="532"/>
      <c r="P18" s="532"/>
      <c r="Q18" s="532"/>
      <c r="R18" s="532"/>
    </row>
    <row r="19" spans="1:18" s="570" customFormat="1" x14ac:dyDescent="0.35">
      <c r="A19" s="532"/>
      <c r="B19" s="567"/>
      <c r="I19" s="572"/>
      <c r="J19" s="572"/>
      <c r="K19" s="572"/>
      <c r="L19" s="532"/>
      <c r="M19" s="532"/>
      <c r="N19" s="532"/>
      <c r="O19" s="532"/>
      <c r="P19" s="532"/>
      <c r="Q19" s="532"/>
      <c r="R19" s="532"/>
    </row>
    <row r="20" spans="1:18" s="570" customFormat="1" x14ac:dyDescent="0.35">
      <c r="A20" s="532"/>
      <c r="B20" s="567"/>
      <c r="I20" s="572"/>
      <c r="J20" s="572"/>
      <c r="K20" s="572"/>
      <c r="L20" s="532"/>
      <c r="M20" s="532"/>
      <c r="N20" s="532"/>
      <c r="O20" s="532"/>
      <c r="P20" s="532"/>
      <c r="Q20" s="532"/>
      <c r="R20" s="532"/>
    </row>
    <row r="21" spans="1:18" s="570" customFormat="1" x14ac:dyDescent="0.35">
      <c r="A21" s="532"/>
      <c r="B21" s="567"/>
      <c r="I21" s="572"/>
      <c r="J21" s="572"/>
      <c r="K21" s="572"/>
      <c r="L21" s="532"/>
      <c r="M21" s="532"/>
      <c r="N21" s="532"/>
      <c r="O21" s="532"/>
      <c r="P21" s="532"/>
      <c r="Q21" s="532"/>
      <c r="R21" s="532"/>
    </row>
    <row r="22" spans="1:18" s="570" customFormat="1" x14ac:dyDescent="0.35">
      <c r="A22" s="532"/>
      <c r="B22" s="567"/>
      <c r="I22" s="572"/>
      <c r="J22" s="572"/>
      <c r="K22" s="572"/>
      <c r="L22" s="532"/>
      <c r="M22" s="532"/>
      <c r="N22" s="532"/>
      <c r="O22" s="532"/>
      <c r="P22" s="532"/>
      <c r="Q22" s="532"/>
      <c r="R22" s="532"/>
    </row>
    <row r="23" spans="1:18" s="570" customFormat="1" x14ac:dyDescent="0.35">
      <c r="A23" s="532"/>
      <c r="B23" s="567"/>
      <c r="I23" s="572"/>
      <c r="J23" s="572"/>
      <c r="K23" s="572"/>
      <c r="L23" s="532"/>
      <c r="M23" s="532"/>
      <c r="N23" s="532"/>
      <c r="O23" s="532"/>
      <c r="P23" s="532"/>
      <c r="Q23" s="532"/>
      <c r="R23" s="532"/>
    </row>
    <row r="24" spans="1:18" s="570" customFormat="1" x14ac:dyDescent="0.35">
      <c r="A24" s="532"/>
      <c r="B24" s="567"/>
      <c r="I24" s="572"/>
      <c r="J24" s="572"/>
      <c r="K24" s="572"/>
      <c r="L24" s="532"/>
      <c r="M24" s="532"/>
      <c r="N24" s="532"/>
      <c r="O24" s="532"/>
      <c r="P24" s="532"/>
      <c r="Q24" s="532"/>
      <c r="R24" s="532"/>
    </row>
    <row r="25" spans="1:18" s="570" customFormat="1" x14ac:dyDescent="0.35">
      <c r="A25" s="532"/>
      <c r="B25" s="567"/>
      <c r="I25" s="572"/>
      <c r="J25" s="572"/>
      <c r="K25" s="572"/>
      <c r="L25" s="532"/>
      <c r="M25" s="532"/>
      <c r="N25" s="532"/>
      <c r="O25" s="532"/>
      <c r="P25" s="532"/>
      <c r="Q25" s="532"/>
      <c r="R25" s="532"/>
    </row>
    <row r="26" spans="1:18" s="570" customFormat="1" x14ac:dyDescent="0.35">
      <c r="A26" s="532"/>
      <c r="B26" s="567"/>
      <c r="I26" s="572"/>
      <c r="J26" s="572"/>
      <c r="K26" s="572"/>
      <c r="L26" s="532"/>
      <c r="M26" s="532"/>
      <c r="N26" s="532"/>
      <c r="O26" s="532"/>
      <c r="P26" s="532"/>
      <c r="Q26" s="532"/>
      <c r="R26" s="532"/>
    </row>
    <row r="27" spans="1:18" s="570" customFormat="1" x14ac:dyDescent="0.35">
      <c r="A27" s="532"/>
      <c r="B27" s="567"/>
      <c r="I27" s="572"/>
      <c r="J27" s="572"/>
      <c r="K27" s="572"/>
      <c r="L27" s="532"/>
      <c r="M27" s="532"/>
      <c r="N27" s="532"/>
      <c r="O27" s="532"/>
      <c r="P27" s="532"/>
      <c r="Q27" s="532"/>
      <c r="R27" s="532"/>
    </row>
    <row r="28" spans="1:18" s="570" customFormat="1" x14ac:dyDescent="0.35">
      <c r="A28" s="532"/>
      <c r="B28" s="567"/>
      <c r="I28" s="572"/>
      <c r="J28" s="572"/>
      <c r="K28" s="572"/>
      <c r="L28" s="532"/>
      <c r="M28" s="532"/>
      <c r="N28" s="532"/>
      <c r="O28" s="532"/>
      <c r="P28" s="532"/>
      <c r="Q28" s="532"/>
      <c r="R28" s="532"/>
    </row>
    <row r="29" spans="1:18" s="570" customFormat="1" x14ac:dyDescent="0.35">
      <c r="A29" s="532"/>
      <c r="B29" s="567"/>
      <c r="I29" s="572"/>
      <c r="J29" s="572"/>
      <c r="K29" s="572"/>
      <c r="L29" s="532"/>
      <c r="M29" s="532"/>
      <c r="N29" s="532"/>
      <c r="O29" s="532"/>
      <c r="P29" s="532"/>
      <c r="Q29" s="532"/>
      <c r="R29" s="532"/>
    </row>
    <row r="30" spans="1:18" s="570" customFormat="1" x14ac:dyDescent="0.35">
      <c r="A30" s="532"/>
      <c r="B30" s="567"/>
      <c r="I30" s="572"/>
      <c r="J30" s="572"/>
      <c r="K30" s="572"/>
      <c r="L30" s="532"/>
      <c r="M30" s="532"/>
      <c r="N30" s="532"/>
      <c r="O30" s="532"/>
      <c r="P30" s="532"/>
      <c r="Q30" s="532"/>
      <c r="R30" s="532"/>
    </row>
    <row r="31" spans="1:18" s="570" customFormat="1" x14ac:dyDescent="0.35">
      <c r="A31" s="532"/>
      <c r="B31" s="567"/>
      <c r="I31" s="572"/>
      <c r="J31" s="572"/>
      <c r="K31" s="572"/>
      <c r="L31" s="532"/>
      <c r="M31" s="532"/>
      <c r="N31" s="532"/>
      <c r="O31" s="532"/>
      <c r="P31" s="532"/>
      <c r="Q31" s="532"/>
      <c r="R31" s="532"/>
    </row>
    <row r="32" spans="1:18" s="570" customFormat="1" x14ac:dyDescent="0.35">
      <c r="A32" s="532"/>
      <c r="B32" s="567"/>
      <c r="I32" s="572"/>
      <c r="J32" s="572"/>
      <c r="K32" s="572"/>
      <c r="L32" s="532"/>
      <c r="M32" s="532"/>
      <c r="N32" s="532"/>
      <c r="O32" s="532"/>
      <c r="P32" s="532"/>
      <c r="Q32" s="532"/>
      <c r="R32" s="532"/>
    </row>
    <row r="33" spans="1:18" s="570" customFormat="1" x14ac:dyDescent="0.35">
      <c r="A33" s="532"/>
      <c r="B33" s="567"/>
      <c r="I33" s="572"/>
      <c r="J33" s="572"/>
      <c r="K33" s="572"/>
      <c r="L33" s="532"/>
      <c r="M33" s="532"/>
      <c r="N33" s="532"/>
      <c r="O33" s="532"/>
      <c r="P33" s="532"/>
      <c r="Q33" s="532"/>
      <c r="R33" s="532"/>
    </row>
    <row r="34" spans="1:18" s="570" customFormat="1" x14ac:dyDescent="0.35">
      <c r="A34" s="532"/>
      <c r="B34" s="567"/>
      <c r="I34" s="572"/>
      <c r="J34" s="572"/>
      <c r="K34" s="572"/>
      <c r="L34" s="532"/>
      <c r="M34" s="532"/>
      <c r="N34" s="532"/>
      <c r="O34" s="532"/>
      <c r="P34" s="532"/>
      <c r="Q34" s="532"/>
      <c r="R34" s="532"/>
    </row>
    <row r="35" spans="1:18" s="570" customFormat="1" x14ac:dyDescent="0.35">
      <c r="A35" s="532"/>
      <c r="B35" s="567"/>
      <c r="I35" s="572"/>
      <c r="J35" s="572"/>
      <c r="K35" s="572"/>
      <c r="L35" s="532"/>
      <c r="M35" s="532"/>
      <c r="N35" s="532"/>
      <c r="O35" s="532"/>
      <c r="P35" s="532"/>
      <c r="Q35" s="532"/>
      <c r="R35" s="532"/>
    </row>
    <row r="36" spans="1:18" s="570" customFormat="1" x14ac:dyDescent="0.35">
      <c r="A36" s="532"/>
      <c r="B36" s="567"/>
      <c r="I36" s="572"/>
      <c r="J36" s="572"/>
      <c r="K36" s="572"/>
      <c r="L36" s="532"/>
      <c r="M36" s="532"/>
      <c r="N36" s="532"/>
      <c r="O36" s="532"/>
      <c r="P36" s="532"/>
      <c r="Q36" s="532"/>
      <c r="R36" s="532"/>
    </row>
    <row r="37" spans="1:18" s="570" customFormat="1" x14ac:dyDescent="0.35">
      <c r="A37" s="532"/>
      <c r="B37" s="567"/>
      <c r="I37" s="572"/>
      <c r="J37" s="572"/>
      <c r="K37" s="572"/>
      <c r="L37" s="532"/>
      <c r="M37" s="532"/>
      <c r="N37" s="532"/>
      <c r="O37" s="532"/>
      <c r="P37" s="532"/>
      <c r="Q37" s="532"/>
      <c r="R37" s="532"/>
    </row>
    <row r="38" spans="1:18" s="570" customFormat="1" x14ac:dyDescent="0.35">
      <c r="A38" s="532"/>
      <c r="B38" s="567"/>
      <c r="I38" s="572"/>
      <c r="J38" s="572"/>
      <c r="K38" s="572"/>
      <c r="L38" s="532"/>
      <c r="M38" s="532"/>
      <c r="N38" s="532"/>
      <c r="O38" s="532"/>
      <c r="P38" s="532"/>
      <c r="Q38" s="532"/>
      <c r="R38" s="532"/>
    </row>
    <row r="39" spans="1:18" s="570" customFormat="1" x14ac:dyDescent="0.35">
      <c r="A39" s="532"/>
      <c r="B39" s="567"/>
      <c r="I39" s="572"/>
      <c r="J39" s="572"/>
      <c r="K39" s="572"/>
      <c r="L39" s="532"/>
      <c r="M39" s="532"/>
      <c r="N39" s="532"/>
      <c r="O39" s="532"/>
      <c r="P39" s="532"/>
      <c r="Q39" s="532"/>
      <c r="R39" s="532"/>
    </row>
    <row r="40" spans="1:18" s="570" customFormat="1" x14ac:dyDescent="0.35">
      <c r="A40" s="532"/>
      <c r="B40" s="567"/>
      <c r="I40" s="572"/>
      <c r="J40" s="572"/>
      <c r="K40" s="572"/>
      <c r="L40" s="532"/>
      <c r="M40" s="532"/>
      <c r="N40" s="532"/>
      <c r="O40" s="532"/>
      <c r="P40" s="532"/>
      <c r="Q40" s="532"/>
      <c r="R40" s="532"/>
    </row>
    <row r="41" spans="1:18" s="570" customFormat="1" x14ac:dyDescent="0.35">
      <c r="A41" s="532"/>
      <c r="B41" s="567"/>
      <c r="I41" s="572"/>
      <c r="J41" s="572"/>
      <c r="K41" s="572"/>
      <c r="L41" s="532"/>
      <c r="M41" s="532"/>
      <c r="N41" s="532"/>
      <c r="O41" s="532"/>
      <c r="P41" s="532"/>
      <c r="Q41" s="532"/>
      <c r="R41" s="532"/>
    </row>
    <row r="42" spans="1:18" s="570" customFormat="1" x14ac:dyDescent="0.35">
      <c r="A42" s="532"/>
      <c r="B42" s="567"/>
      <c r="I42" s="572"/>
      <c r="J42" s="572"/>
      <c r="K42" s="572"/>
      <c r="L42" s="532"/>
      <c r="M42" s="532"/>
      <c r="N42" s="532"/>
      <c r="O42" s="532"/>
      <c r="P42" s="532"/>
      <c r="Q42" s="532"/>
      <c r="R42" s="532"/>
    </row>
    <row r="43" spans="1:18" s="570" customFormat="1" x14ac:dyDescent="0.35">
      <c r="A43" s="532"/>
      <c r="B43" s="567"/>
      <c r="I43" s="572"/>
      <c r="J43" s="572"/>
      <c r="K43" s="572"/>
      <c r="L43" s="532"/>
      <c r="M43" s="532"/>
      <c r="N43" s="532"/>
      <c r="O43" s="532"/>
      <c r="P43" s="532"/>
      <c r="Q43" s="532"/>
      <c r="R43" s="532"/>
    </row>
    <row r="44" spans="1:18" s="570" customFormat="1" x14ac:dyDescent="0.35">
      <c r="A44" s="532"/>
      <c r="B44" s="567"/>
      <c r="I44" s="572"/>
      <c r="J44" s="572"/>
      <c r="K44" s="572"/>
      <c r="L44" s="532"/>
      <c r="M44" s="532"/>
      <c r="N44" s="532"/>
      <c r="O44" s="532"/>
      <c r="P44" s="532"/>
      <c r="Q44" s="532"/>
      <c r="R44" s="532"/>
    </row>
    <row r="45" spans="1:18" s="570" customFormat="1" x14ac:dyDescent="0.35">
      <c r="A45" s="532"/>
      <c r="B45" s="567"/>
      <c r="I45" s="572"/>
      <c r="J45" s="572"/>
      <c r="K45" s="572"/>
      <c r="L45" s="532"/>
      <c r="M45" s="532"/>
      <c r="N45" s="532"/>
      <c r="O45" s="532"/>
      <c r="P45" s="532"/>
      <c r="Q45" s="532"/>
      <c r="R45" s="532"/>
    </row>
    <row r="46" spans="1:18" s="570" customFormat="1" x14ac:dyDescent="0.35">
      <c r="A46" s="532"/>
      <c r="B46" s="567"/>
      <c r="I46" s="572"/>
      <c r="J46" s="572"/>
      <c r="K46" s="572"/>
      <c r="L46" s="532"/>
      <c r="M46" s="532"/>
      <c r="N46" s="532"/>
      <c r="O46" s="532"/>
      <c r="P46" s="532"/>
      <c r="Q46" s="532"/>
      <c r="R46" s="532"/>
    </row>
    <row r="47" spans="1:18" s="570" customFormat="1" x14ac:dyDescent="0.35">
      <c r="A47" s="532"/>
      <c r="B47" s="567"/>
      <c r="I47" s="572"/>
      <c r="J47" s="572"/>
      <c r="K47" s="572"/>
      <c r="L47" s="532"/>
      <c r="M47" s="532"/>
      <c r="N47" s="532"/>
      <c r="O47" s="532"/>
      <c r="P47" s="532"/>
      <c r="Q47" s="532"/>
      <c r="R47" s="532"/>
    </row>
    <row r="48" spans="1:18" s="570" customFormat="1" x14ac:dyDescent="0.35">
      <c r="A48" s="532"/>
      <c r="B48" s="567"/>
      <c r="I48" s="572"/>
      <c r="J48" s="572"/>
      <c r="K48" s="572"/>
      <c r="L48" s="532"/>
      <c r="M48" s="532"/>
      <c r="N48" s="532"/>
      <c r="O48" s="532"/>
      <c r="P48" s="532"/>
      <c r="Q48" s="532"/>
      <c r="R48" s="532"/>
    </row>
    <row r="49" spans="1:18" s="570" customFormat="1" x14ac:dyDescent="0.35">
      <c r="A49" s="532"/>
      <c r="B49" s="567"/>
      <c r="I49" s="572"/>
      <c r="J49" s="572"/>
      <c r="K49" s="572"/>
      <c r="L49" s="532"/>
      <c r="M49" s="532"/>
      <c r="N49" s="532"/>
      <c r="O49" s="532"/>
      <c r="P49" s="532"/>
      <c r="Q49" s="532"/>
      <c r="R49" s="532"/>
    </row>
    <row r="50" spans="1:18" s="570" customFormat="1" x14ac:dyDescent="0.35">
      <c r="A50" s="532"/>
      <c r="B50" s="567"/>
      <c r="I50" s="572"/>
      <c r="J50" s="572"/>
      <c r="K50" s="572"/>
      <c r="L50" s="532"/>
      <c r="M50" s="532"/>
      <c r="N50" s="532"/>
      <c r="O50" s="532"/>
      <c r="P50" s="532"/>
      <c r="Q50" s="532"/>
      <c r="R50" s="532"/>
    </row>
    <row r="51" spans="1:18" s="570" customFormat="1" x14ac:dyDescent="0.35">
      <c r="A51" s="532"/>
      <c r="B51" s="567"/>
      <c r="I51" s="572"/>
      <c r="J51" s="572"/>
      <c r="K51" s="572"/>
      <c r="L51" s="532"/>
      <c r="M51" s="532"/>
      <c r="N51" s="532"/>
      <c r="O51" s="532"/>
      <c r="P51" s="532"/>
      <c r="Q51" s="532"/>
      <c r="R51" s="532"/>
    </row>
    <row r="52" spans="1:18" s="570" customFormat="1" x14ac:dyDescent="0.35">
      <c r="A52" s="532"/>
      <c r="B52" s="567"/>
      <c r="I52" s="572"/>
      <c r="J52" s="572"/>
      <c r="K52" s="572"/>
      <c r="L52" s="532"/>
      <c r="M52" s="532"/>
      <c r="N52" s="532"/>
      <c r="O52" s="532"/>
      <c r="P52" s="532"/>
      <c r="Q52" s="532"/>
      <c r="R52" s="532"/>
    </row>
    <row r="53" spans="1:18" s="570" customFormat="1" x14ac:dyDescent="0.35">
      <c r="A53" s="532"/>
      <c r="B53" s="567"/>
      <c r="I53" s="572"/>
      <c r="J53" s="572"/>
      <c r="K53" s="572"/>
      <c r="L53" s="532"/>
      <c r="M53" s="532"/>
      <c r="N53" s="532"/>
      <c r="O53" s="532"/>
      <c r="P53" s="532"/>
      <c r="Q53" s="532"/>
      <c r="R53" s="532"/>
    </row>
    <row r="54" spans="1:18" s="570" customFormat="1" x14ac:dyDescent="0.35">
      <c r="A54" s="532"/>
      <c r="B54" s="567"/>
      <c r="I54" s="572"/>
      <c r="J54" s="572"/>
      <c r="K54" s="572"/>
      <c r="L54" s="532"/>
      <c r="M54" s="532"/>
      <c r="N54" s="532"/>
      <c r="O54" s="532"/>
      <c r="P54" s="532"/>
      <c r="Q54" s="532"/>
      <c r="R54" s="532"/>
    </row>
    <row r="55" spans="1:18" s="570" customFormat="1" x14ac:dyDescent="0.35">
      <c r="A55" s="532"/>
      <c r="B55" s="567"/>
      <c r="I55" s="572"/>
      <c r="J55" s="572"/>
      <c r="K55" s="572"/>
      <c r="L55" s="532"/>
      <c r="M55" s="532"/>
      <c r="N55" s="532"/>
      <c r="O55" s="532"/>
      <c r="P55" s="532"/>
      <c r="Q55" s="532"/>
      <c r="R55" s="532"/>
    </row>
    <row r="56" spans="1:18" s="570" customFormat="1" x14ac:dyDescent="0.35">
      <c r="A56" s="532"/>
      <c r="B56" s="567"/>
      <c r="I56" s="572"/>
      <c r="J56" s="572"/>
      <c r="K56" s="572"/>
      <c r="L56" s="532"/>
      <c r="M56" s="532"/>
      <c r="N56" s="532"/>
      <c r="O56" s="532"/>
      <c r="P56" s="532"/>
      <c r="Q56" s="532"/>
      <c r="R56" s="532"/>
    </row>
    <row r="57" spans="1:18" s="570" customFormat="1" x14ac:dyDescent="0.35">
      <c r="A57" s="532"/>
      <c r="B57" s="567"/>
      <c r="I57" s="572"/>
      <c r="J57" s="572"/>
      <c r="K57" s="572"/>
      <c r="L57" s="532"/>
      <c r="M57" s="532"/>
      <c r="N57" s="532"/>
      <c r="O57" s="532"/>
      <c r="P57" s="532"/>
      <c r="Q57" s="532"/>
      <c r="R57" s="532"/>
    </row>
    <row r="58" spans="1:18" s="570" customFormat="1" x14ac:dyDescent="0.35">
      <c r="A58" s="532"/>
      <c r="B58" s="567"/>
      <c r="I58" s="572"/>
      <c r="J58" s="572"/>
      <c r="K58" s="572"/>
      <c r="L58" s="532"/>
      <c r="M58" s="532"/>
      <c r="N58" s="532"/>
      <c r="O58" s="532"/>
      <c r="P58" s="532"/>
      <c r="Q58" s="532"/>
      <c r="R58" s="532"/>
    </row>
    <row r="59" spans="1:18" s="570" customFormat="1" x14ac:dyDescent="0.35">
      <c r="A59" s="532"/>
      <c r="B59" s="567"/>
      <c r="I59" s="572"/>
      <c r="J59" s="572"/>
      <c r="K59" s="572"/>
      <c r="L59" s="532"/>
      <c r="M59" s="532"/>
      <c r="N59" s="532"/>
      <c r="O59" s="532"/>
      <c r="P59" s="532"/>
      <c r="Q59" s="532"/>
      <c r="R59" s="532"/>
    </row>
    <row r="60" spans="1:18" s="570" customFormat="1" x14ac:dyDescent="0.35">
      <c r="A60" s="532"/>
      <c r="B60" s="567"/>
      <c r="I60" s="572"/>
      <c r="J60" s="572"/>
      <c r="K60" s="572"/>
      <c r="L60" s="532"/>
      <c r="M60" s="532"/>
      <c r="N60" s="532"/>
      <c r="O60" s="532"/>
      <c r="P60" s="532"/>
      <c r="Q60" s="532"/>
      <c r="R60" s="532"/>
    </row>
    <row r="61" spans="1:18" s="570" customFormat="1" x14ac:dyDescent="0.35">
      <c r="A61" s="532"/>
      <c r="B61" s="567"/>
      <c r="I61" s="572"/>
      <c r="J61" s="572"/>
      <c r="K61" s="572"/>
      <c r="L61" s="532"/>
      <c r="M61" s="532"/>
      <c r="N61" s="532"/>
      <c r="O61" s="532"/>
      <c r="P61" s="532"/>
      <c r="Q61" s="532"/>
      <c r="R61" s="532"/>
    </row>
    <row r="62" spans="1:18" s="570" customFormat="1" x14ac:dyDescent="0.35">
      <c r="A62" s="532"/>
      <c r="B62" s="567"/>
      <c r="I62" s="572"/>
      <c r="J62" s="572"/>
      <c r="K62" s="572"/>
      <c r="L62" s="532"/>
      <c r="M62" s="532"/>
      <c r="N62" s="532"/>
      <c r="O62" s="532"/>
      <c r="P62" s="532"/>
      <c r="Q62" s="532"/>
      <c r="R62" s="532"/>
    </row>
    <row r="63" spans="1:18" s="570" customFormat="1" x14ac:dyDescent="0.35">
      <c r="A63" s="532"/>
      <c r="B63" s="567"/>
      <c r="I63" s="572"/>
      <c r="J63" s="572"/>
      <c r="K63" s="572"/>
      <c r="L63" s="532"/>
      <c r="M63" s="532"/>
      <c r="N63" s="532"/>
      <c r="O63" s="532"/>
      <c r="P63" s="532"/>
      <c r="Q63" s="532"/>
      <c r="R63" s="532"/>
    </row>
    <row r="64" spans="1:18" s="570" customFormat="1" x14ac:dyDescent="0.35">
      <c r="A64" s="532"/>
      <c r="B64" s="567"/>
      <c r="I64" s="572"/>
      <c r="J64" s="572"/>
      <c r="K64" s="572"/>
      <c r="L64" s="532"/>
      <c r="M64" s="532"/>
      <c r="N64" s="532"/>
      <c r="O64" s="532"/>
      <c r="P64" s="532"/>
      <c r="Q64" s="532"/>
      <c r="R64" s="532"/>
    </row>
    <row r="65" spans="1:18" s="570" customFormat="1" x14ac:dyDescent="0.35">
      <c r="A65" s="532"/>
      <c r="B65" s="567"/>
      <c r="I65" s="572"/>
      <c r="J65" s="572"/>
      <c r="K65" s="572"/>
      <c r="L65" s="532"/>
      <c r="M65" s="532"/>
      <c r="N65" s="532"/>
      <c r="O65" s="532"/>
      <c r="P65" s="532"/>
      <c r="Q65" s="532"/>
      <c r="R65" s="532"/>
    </row>
    <row r="66" spans="1:18" s="570" customFormat="1" x14ac:dyDescent="0.35">
      <c r="A66" s="532"/>
      <c r="B66" s="567"/>
      <c r="I66" s="572"/>
      <c r="J66" s="572"/>
      <c r="K66" s="572"/>
      <c r="L66" s="532"/>
      <c r="M66" s="532"/>
      <c r="N66" s="532"/>
      <c r="O66" s="532"/>
      <c r="P66" s="532"/>
      <c r="Q66" s="532"/>
      <c r="R66" s="532"/>
    </row>
    <row r="67" spans="1:18" s="570" customFormat="1" x14ac:dyDescent="0.35">
      <c r="A67" s="532"/>
      <c r="B67" s="567"/>
      <c r="I67" s="572"/>
      <c r="J67" s="572"/>
      <c r="K67" s="572"/>
      <c r="L67" s="532"/>
      <c r="M67" s="532"/>
      <c r="N67" s="532"/>
      <c r="O67" s="532"/>
      <c r="P67" s="532"/>
      <c r="Q67" s="532"/>
      <c r="R67" s="532"/>
    </row>
    <row r="68" spans="1:18" s="570" customFormat="1" x14ac:dyDescent="0.35">
      <c r="A68" s="532"/>
      <c r="B68" s="567"/>
      <c r="I68" s="572"/>
      <c r="J68" s="572"/>
      <c r="K68" s="572"/>
      <c r="L68" s="532"/>
      <c r="M68" s="532"/>
      <c r="N68" s="532"/>
      <c r="O68" s="532"/>
      <c r="P68" s="532"/>
      <c r="Q68" s="532"/>
      <c r="R68" s="532"/>
    </row>
    <row r="69" spans="1:18" s="570" customFormat="1" x14ac:dyDescent="0.35">
      <c r="A69" s="532"/>
      <c r="B69" s="567"/>
      <c r="I69" s="572"/>
      <c r="J69" s="572"/>
      <c r="K69" s="572"/>
      <c r="L69" s="532"/>
      <c r="M69" s="532"/>
      <c r="N69" s="532"/>
      <c r="O69" s="532"/>
      <c r="P69" s="532"/>
      <c r="Q69" s="532"/>
      <c r="R69" s="532"/>
    </row>
    <row r="70" spans="1:18" s="570" customFormat="1" x14ac:dyDescent="0.35">
      <c r="A70" s="532"/>
      <c r="B70" s="567"/>
      <c r="I70" s="572"/>
      <c r="J70" s="572"/>
      <c r="K70" s="572"/>
      <c r="L70" s="532"/>
      <c r="M70" s="532"/>
      <c r="N70" s="532"/>
      <c r="O70" s="532"/>
      <c r="P70" s="532"/>
      <c r="Q70" s="532"/>
      <c r="R70" s="532"/>
    </row>
    <row r="71" spans="1:18" s="570" customFormat="1" x14ac:dyDescent="0.35">
      <c r="A71" s="532"/>
      <c r="B71" s="567"/>
      <c r="I71" s="572"/>
      <c r="J71" s="572"/>
      <c r="K71" s="572"/>
      <c r="L71" s="532"/>
      <c r="M71" s="532"/>
      <c r="N71" s="532"/>
      <c r="O71" s="532"/>
      <c r="P71" s="532"/>
      <c r="Q71" s="532"/>
      <c r="R71" s="532"/>
    </row>
    <row r="72" spans="1:18" s="570" customFormat="1" x14ac:dyDescent="0.35">
      <c r="A72" s="532"/>
      <c r="B72" s="567"/>
      <c r="I72" s="572"/>
      <c r="J72" s="572"/>
      <c r="K72" s="572"/>
      <c r="L72" s="532"/>
      <c r="M72" s="532"/>
      <c r="N72" s="532"/>
      <c r="O72" s="532"/>
      <c r="P72" s="532"/>
      <c r="Q72" s="532"/>
      <c r="R72" s="532"/>
    </row>
    <row r="73" spans="1:18" s="570" customFormat="1" x14ac:dyDescent="0.35">
      <c r="A73" s="532"/>
      <c r="B73" s="567"/>
      <c r="I73" s="572"/>
      <c r="J73" s="572"/>
      <c r="K73" s="572"/>
      <c r="L73" s="532"/>
      <c r="M73" s="532"/>
      <c r="N73" s="532"/>
      <c r="O73" s="532"/>
      <c r="P73" s="532"/>
      <c r="Q73" s="532"/>
      <c r="R73" s="532"/>
    </row>
    <row r="74" spans="1:18" s="570" customFormat="1" x14ac:dyDescent="0.35">
      <c r="A74" s="532"/>
      <c r="B74" s="567"/>
      <c r="I74" s="572"/>
      <c r="J74" s="572"/>
      <c r="K74" s="572"/>
      <c r="L74" s="532"/>
      <c r="M74" s="532"/>
      <c r="N74" s="532"/>
      <c r="O74" s="532"/>
      <c r="P74" s="532"/>
      <c r="Q74" s="532"/>
      <c r="R74" s="532"/>
    </row>
    <row r="75" spans="1:18" s="570" customFormat="1" x14ac:dyDescent="0.35">
      <c r="A75" s="532"/>
      <c r="B75" s="567"/>
      <c r="I75" s="572"/>
      <c r="J75" s="572"/>
      <c r="K75" s="572"/>
      <c r="L75" s="532"/>
      <c r="M75" s="532"/>
      <c r="N75" s="532"/>
      <c r="O75" s="532"/>
      <c r="P75" s="532"/>
      <c r="Q75" s="532"/>
      <c r="R75" s="532"/>
    </row>
    <row r="76" spans="1:18" s="570" customFormat="1" x14ac:dyDescent="0.35">
      <c r="A76" s="532"/>
      <c r="B76" s="567"/>
      <c r="I76" s="572"/>
      <c r="J76" s="572"/>
      <c r="K76" s="572"/>
      <c r="L76" s="532"/>
      <c r="M76" s="532"/>
      <c r="N76" s="532"/>
      <c r="O76" s="532"/>
      <c r="P76" s="532"/>
      <c r="Q76" s="532"/>
      <c r="R76" s="532"/>
    </row>
    <row r="77" spans="1:18" s="570" customFormat="1" x14ac:dyDescent="0.35">
      <c r="A77" s="532"/>
      <c r="B77" s="567"/>
      <c r="I77" s="572"/>
      <c r="J77" s="572"/>
      <c r="K77" s="572"/>
      <c r="L77" s="532"/>
      <c r="M77" s="532"/>
      <c r="N77" s="532"/>
      <c r="O77" s="532"/>
      <c r="P77" s="532"/>
      <c r="Q77" s="532"/>
      <c r="R77" s="532"/>
    </row>
    <row r="78" spans="1:18" s="570" customFormat="1" x14ac:dyDescent="0.35">
      <c r="A78" s="532"/>
      <c r="B78" s="567"/>
      <c r="I78" s="572"/>
      <c r="J78" s="572"/>
      <c r="K78" s="572"/>
      <c r="L78" s="532"/>
      <c r="M78" s="532"/>
      <c r="N78" s="532"/>
      <c r="O78" s="532"/>
      <c r="P78" s="532"/>
      <c r="Q78" s="532"/>
      <c r="R78" s="532"/>
    </row>
    <row r="79" spans="1:18" s="570" customFormat="1" x14ac:dyDescent="0.35">
      <c r="A79" s="532"/>
      <c r="B79" s="567"/>
      <c r="I79" s="572"/>
      <c r="J79" s="572"/>
      <c r="K79" s="572"/>
      <c r="L79" s="532"/>
      <c r="M79" s="532"/>
      <c r="N79" s="532"/>
      <c r="O79" s="532"/>
      <c r="P79" s="532"/>
      <c r="Q79" s="532"/>
      <c r="R79" s="532"/>
    </row>
    <row r="80" spans="1:18" s="570" customFormat="1" x14ac:dyDescent="0.35">
      <c r="A80" s="532"/>
      <c r="B80" s="567"/>
      <c r="I80" s="572"/>
      <c r="J80" s="572"/>
      <c r="K80" s="572"/>
      <c r="L80" s="532"/>
      <c r="M80" s="532"/>
      <c r="N80" s="532"/>
      <c r="O80" s="532"/>
      <c r="P80" s="532"/>
      <c r="Q80" s="532"/>
      <c r="R80" s="532"/>
    </row>
    <row r="81" spans="1:18" s="570" customFormat="1" x14ac:dyDescent="0.35">
      <c r="A81" s="532"/>
      <c r="B81" s="567"/>
      <c r="I81" s="572"/>
      <c r="J81" s="572"/>
      <c r="K81" s="572"/>
      <c r="L81" s="532"/>
      <c r="M81" s="532"/>
      <c r="N81" s="532"/>
      <c r="O81" s="532"/>
      <c r="P81" s="532"/>
      <c r="Q81" s="532"/>
      <c r="R81" s="532"/>
    </row>
    <row r="82" spans="1:18" s="570" customFormat="1" x14ac:dyDescent="0.35">
      <c r="A82" s="532"/>
      <c r="B82" s="567"/>
      <c r="I82" s="572"/>
      <c r="J82" s="572"/>
      <c r="K82" s="572"/>
      <c r="L82" s="532"/>
      <c r="M82" s="532"/>
      <c r="N82" s="532"/>
      <c r="O82" s="532"/>
      <c r="P82" s="532"/>
      <c r="Q82" s="532"/>
      <c r="R82" s="532"/>
    </row>
    <row r="83" spans="1:18" s="570" customFormat="1" x14ac:dyDescent="0.35">
      <c r="A83" s="532"/>
      <c r="B83" s="567"/>
      <c r="I83" s="572"/>
      <c r="J83" s="572"/>
      <c r="K83" s="572"/>
      <c r="L83" s="532"/>
      <c r="M83" s="532"/>
      <c r="N83" s="532"/>
      <c r="O83" s="532"/>
      <c r="P83" s="532"/>
      <c r="Q83" s="532"/>
      <c r="R83" s="532"/>
    </row>
    <row r="84" spans="1:18" s="570" customFormat="1" x14ac:dyDescent="0.35">
      <c r="A84" s="532"/>
      <c r="B84" s="567"/>
      <c r="I84" s="572"/>
      <c r="J84" s="572"/>
      <c r="K84" s="572"/>
      <c r="L84" s="532"/>
      <c r="M84" s="532"/>
      <c r="N84" s="532"/>
      <c r="O84" s="532"/>
      <c r="P84" s="532"/>
      <c r="Q84" s="532"/>
      <c r="R84" s="532"/>
    </row>
    <row r="85" spans="1:18" s="570" customFormat="1" x14ac:dyDescent="0.35">
      <c r="A85" s="532"/>
      <c r="B85" s="567"/>
      <c r="I85" s="572"/>
      <c r="J85" s="572"/>
      <c r="K85" s="572"/>
      <c r="L85" s="532"/>
      <c r="M85" s="532"/>
      <c r="N85" s="532"/>
      <c r="O85" s="532"/>
      <c r="P85" s="532"/>
      <c r="Q85" s="532"/>
      <c r="R85" s="532"/>
    </row>
    <row r="86" spans="1:18" s="570" customFormat="1" x14ac:dyDescent="0.35">
      <c r="A86" s="532"/>
      <c r="B86" s="567"/>
      <c r="I86" s="572"/>
      <c r="J86" s="572"/>
      <c r="K86" s="572"/>
      <c r="L86" s="532"/>
      <c r="M86" s="532"/>
      <c r="N86" s="532"/>
      <c r="O86" s="532"/>
      <c r="P86" s="532"/>
      <c r="Q86" s="532"/>
      <c r="R86" s="532"/>
    </row>
    <row r="87" spans="1:18" s="570" customFormat="1" x14ac:dyDescent="0.35">
      <c r="A87" s="532"/>
      <c r="B87" s="567"/>
      <c r="I87" s="572"/>
      <c r="J87" s="572"/>
      <c r="K87" s="572"/>
      <c r="L87" s="532"/>
      <c r="M87" s="532"/>
      <c r="N87" s="532"/>
      <c r="O87" s="532"/>
      <c r="P87" s="532"/>
      <c r="Q87" s="532"/>
      <c r="R87" s="532"/>
    </row>
    <row r="88" spans="1:18" s="570" customFormat="1" x14ac:dyDescent="0.35">
      <c r="A88" s="532"/>
      <c r="B88" s="567"/>
      <c r="I88" s="572"/>
      <c r="J88" s="572"/>
      <c r="K88" s="572"/>
      <c r="L88" s="532"/>
      <c r="M88" s="532"/>
      <c r="N88" s="532"/>
      <c r="O88" s="532"/>
      <c r="P88" s="532"/>
      <c r="Q88" s="532"/>
      <c r="R88" s="532"/>
    </row>
    <row r="89" spans="1:18" s="570" customFormat="1" x14ac:dyDescent="0.35">
      <c r="A89" s="532"/>
      <c r="B89" s="567"/>
      <c r="I89" s="572"/>
      <c r="J89" s="572"/>
      <c r="K89" s="572"/>
      <c r="L89" s="532"/>
      <c r="M89" s="532"/>
      <c r="N89" s="532"/>
      <c r="O89" s="532"/>
      <c r="P89" s="532"/>
      <c r="Q89" s="532"/>
      <c r="R89" s="532"/>
    </row>
    <row r="90" spans="1:18" s="570" customFormat="1" x14ac:dyDescent="0.35">
      <c r="A90" s="532"/>
      <c r="B90" s="567"/>
      <c r="I90" s="572"/>
      <c r="J90" s="572"/>
      <c r="K90" s="572"/>
      <c r="L90" s="532"/>
      <c r="M90" s="532"/>
      <c r="N90" s="532"/>
      <c r="O90" s="532"/>
      <c r="P90" s="532"/>
      <c r="Q90" s="532"/>
      <c r="R90" s="532"/>
    </row>
    <row r="91" spans="1:18" s="570" customFormat="1" x14ac:dyDescent="0.35">
      <c r="A91" s="532"/>
      <c r="B91" s="567"/>
      <c r="I91" s="572"/>
      <c r="J91" s="572"/>
      <c r="K91" s="572"/>
      <c r="L91" s="532"/>
      <c r="M91" s="532"/>
      <c r="N91" s="532"/>
      <c r="O91" s="532"/>
      <c r="P91" s="532"/>
      <c r="Q91" s="532"/>
      <c r="R91" s="532"/>
    </row>
    <row r="92" spans="1:18" s="570" customFormat="1" x14ac:dyDescent="0.35">
      <c r="A92" s="532"/>
      <c r="B92" s="567"/>
      <c r="I92" s="572"/>
      <c r="J92" s="572"/>
      <c r="K92" s="572"/>
      <c r="L92" s="532"/>
      <c r="M92" s="532"/>
      <c r="N92" s="532"/>
      <c r="O92" s="532"/>
      <c r="P92" s="532"/>
      <c r="Q92" s="532"/>
      <c r="R92" s="532"/>
    </row>
    <row r="93" spans="1:18" s="570" customFormat="1" x14ac:dyDescent="0.35">
      <c r="A93" s="532"/>
      <c r="B93" s="567"/>
      <c r="I93" s="572"/>
      <c r="J93" s="572"/>
      <c r="K93" s="572"/>
      <c r="L93" s="532"/>
      <c r="M93" s="532"/>
      <c r="N93" s="532"/>
      <c r="O93" s="532"/>
      <c r="P93" s="532"/>
      <c r="Q93" s="532"/>
      <c r="R93" s="532"/>
    </row>
    <row r="94" spans="1:18" s="570" customFormat="1" x14ac:dyDescent="0.35">
      <c r="A94" s="532"/>
      <c r="B94" s="567"/>
      <c r="I94" s="572"/>
      <c r="J94" s="572"/>
      <c r="K94" s="572"/>
      <c r="L94" s="532"/>
      <c r="M94" s="532"/>
      <c r="N94" s="532"/>
      <c r="O94" s="532"/>
      <c r="P94" s="532"/>
      <c r="Q94" s="532"/>
      <c r="R94" s="532"/>
    </row>
    <row r="95" spans="1:18" s="570" customFormat="1" x14ac:dyDescent="0.35">
      <c r="A95" s="532"/>
      <c r="B95" s="567"/>
      <c r="I95" s="572"/>
      <c r="J95" s="572"/>
      <c r="K95" s="572"/>
      <c r="L95" s="532"/>
      <c r="M95" s="532"/>
      <c r="N95" s="532"/>
      <c r="O95" s="532"/>
      <c r="P95" s="532"/>
      <c r="Q95" s="532"/>
      <c r="R95" s="532"/>
    </row>
    <row r="96" spans="1:18" s="570" customFormat="1" x14ac:dyDescent="0.35">
      <c r="A96" s="532"/>
      <c r="B96" s="567"/>
      <c r="I96" s="572"/>
      <c r="J96" s="572"/>
      <c r="K96" s="572"/>
      <c r="L96" s="532"/>
      <c r="M96" s="532"/>
      <c r="N96" s="532"/>
      <c r="O96" s="532"/>
      <c r="P96" s="532"/>
      <c r="Q96" s="532"/>
      <c r="R96" s="532"/>
    </row>
    <row r="97" spans="1:18" s="570" customFormat="1" x14ac:dyDescent="0.35">
      <c r="A97" s="532"/>
      <c r="B97" s="567"/>
      <c r="I97" s="572"/>
      <c r="J97" s="572"/>
      <c r="K97" s="572"/>
      <c r="L97" s="532"/>
      <c r="M97" s="532"/>
      <c r="N97" s="532"/>
      <c r="O97" s="532"/>
      <c r="P97" s="532"/>
      <c r="Q97" s="532"/>
      <c r="R97" s="532"/>
    </row>
    <row r="98" spans="1:18" s="570" customFormat="1" x14ac:dyDescent="0.35">
      <c r="A98" s="532"/>
      <c r="B98" s="567"/>
      <c r="I98" s="572"/>
      <c r="J98" s="572"/>
      <c r="K98" s="572"/>
      <c r="L98" s="532"/>
      <c r="M98" s="532"/>
      <c r="N98" s="532"/>
      <c r="O98" s="532"/>
      <c r="P98" s="532"/>
      <c r="Q98" s="532"/>
      <c r="R98" s="532"/>
    </row>
    <row r="99" spans="1:18" s="570" customFormat="1" x14ac:dyDescent="0.35">
      <c r="A99" s="532"/>
      <c r="B99" s="567"/>
      <c r="I99" s="572"/>
      <c r="J99" s="572"/>
      <c r="K99" s="572"/>
      <c r="L99" s="532"/>
      <c r="M99" s="532"/>
      <c r="N99" s="532"/>
      <c r="O99" s="532"/>
      <c r="P99" s="532"/>
      <c r="Q99" s="532"/>
      <c r="R99" s="532"/>
    </row>
    <row r="100" spans="1:18" s="570" customFormat="1" x14ac:dyDescent="0.35">
      <c r="A100" s="532"/>
      <c r="B100" s="567"/>
      <c r="I100" s="572"/>
      <c r="J100" s="572"/>
      <c r="K100" s="572"/>
      <c r="L100" s="532"/>
      <c r="M100" s="532"/>
      <c r="N100" s="532"/>
      <c r="O100" s="532"/>
      <c r="P100" s="532"/>
      <c r="Q100" s="532"/>
      <c r="R100" s="532"/>
    </row>
    <row r="101" spans="1:18" s="570" customFormat="1" x14ac:dyDescent="0.35">
      <c r="A101" s="532"/>
      <c r="B101" s="567"/>
      <c r="I101" s="572"/>
      <c r="J101" s="572"/>
      <c r="K101" s="572"/>
      <c r="L101" s="532"/>
      <c r="M101" s="532"/>
      <c r="N101" s="532"/>
      <c r="O101" s="532"/>
      <c r="P101" s="532"/>
      <c r="Q101" s="532"/>
      <c r="R101" s="532"/>
    </row>
    <row r="102" spans="1:18" s="570" customFormat="1" x14ac:dyDescent="0.35">
      <c r="A102" s="532"/>
      <c r="B102" s="567"/>
      <c r="I102" s="572"/>
      <c r="J102" s="572"/>
      <c r="K102" s="572"/>
      <c r="L102" s="532"/>
      <c r="M102" s="532"/>
      <c r="N102" s="532"/>
      <c r="O102" s="532"/>
      <c r="P102" s="532"/>
      <c r="Q102" s="532"/>
      <c r="R102" s="532"/>
    </row>
    <row r="103" spans="1:18" s="570" customFormat="1" x14ac:dyDescent="0.35">
      <c r="A103" s="532"/>
      <c r="B103" s="567"/>
      <c r="I103" s="572"/>
      <c r="J103" s="572"/>
      <c r="K103" s="572"/>
      <c r="L103" s="532"/>
      <c r="M103" s="532"/>
      <c r="N103" s="532"/>
      <c r="O103" s="532"/>
      <c r="P103" s="532"/>
      <c r="Q103" s="532"/>
      <c r="R103" s="532"/>
    </row>
    <row r="104" spans="1:18" s="570" customFormat="1" x14ac:dyDescent="0.35">
      <c r="A104" s="532"/>
      <c r="B104" s="567"/>
      <c r="I104" s="572"/>
      <c r="J104" s="572"/>
      <c r="K104" s="572"/>
      <c r="L104" s="532"/>
      <c r="M104" s="532"/>
      <c r="N104" s="532"/>
      <c r="O104" s="532"/>
      <c r="P104" s="532"/>
      <c r="Q104" s="532"/>
      <c r="R104" s="532"/>
    </row>
    <row r="105" spans="1:18" s="570" customFormat="1" x14ac:dyDescent="0.35">
      <c r="A105" s="532"/>
      <c r="B105" s="567"/>
      <c r="I105" s="572"/>
      <c r="J105" s="572"/>
      <c r="K105" s="572"/>
      <c r="L105" s="532"/>
      <c r="M105" s="532"/>
      <c r="N105" s="532"/>
      <c r="O105" s="532"/>
      <c r="P105" s="532"/>
      <c r="Q105" s="532"/>
      <c r="R105" s="532"/>
    </row>
    <row r="106" spans="1:18" s="570" customFormat="1" x14ac:dyDescent="0.35">
      <c r="A106" s="532"/>
      <c r="B106" s="567"/>
      <c r="I106" s="572"/>
      <c r="J106" s="572"/>
      <c r="K106" s="572"/>
      <c r="L106" s="532"/>
      <c r="M106" s="532"/>
      <c r="N106" s="532"/>
      <c r="O106" s="532"/>
      <c r="P106" s="532"/>
      <c r="Q106" s="532"/>
      <c r="R106" s="532"/>
    </row>
    <row r="107" spans="1:18" s="570" customFormat="1" x14ac:dyDescent="0.35">
      <c r="A107" s="532"/>
      <c r="B107" s="567"/>
      <c r="I107" s="572"/>
      <c r="J107" s="572"/>
      <c r="K107" s="572"/>
      <c r="L107" s="532"/>
      <c r="M107" s="532"/>
      <c r="N107" s="532"/>
      <c r="O107" s="532"/>
      <c r="P107" s="532"/>
      <c r="Q107" s="532"/>
      <c r="R107" s="532"/>
    </row>
    <row r="108" spans="1:18" s="570" customFormat="1" x14ac:dyDescent="0.35">
      <c r="A108" s="532"/>
      <c r="B108" s="567"/>
      <c r="I108" s="572"/>
      <c r="J108" s="572"/>
      <c r="K108" s="572"/>
      <c r="L108" s="532"/>
      <c r="M108" s="532"/>
      <c r="N108" s="532"/>
      <c r="O108" s="532"/>
      <c r="P108" s="532"/>
      <c r="Q108" s="532"/>
      <c r="R108" s="532"/>
    </row>
    <row r="109" spans="1:18" s="570" customFormat="1" x14ac:dyDescent="0.35">
      <c r="A109" s="532"/>
      <c r="B109" s="567"/>
      <c r="I109" s="572"/>
      <c r="J109" s="572"/>
      <c r="K109" s="572"/>
      <c r="L109" s="532"/>
      <c r="M109" s="532"/>
      <c r="N109" s="532"/>
      <c r="O109" s="532"/>
      <c r="P109" s="532"/>
      <c r="Q109" s="532"/>
      <c r="R109" s="532"/>
    </row>
    <row r="110" spans="1:18" s="570" customFormat="1" x14ac:dyDescent="0.35">
      <c r="A110" s="532"/>
      <c r="B110" s="567"/>
      <c r="I110" s="572"/>
      <c r="J110" s="572"/>
      <c r="K110" s="572"/>
      <c r="L110" s="532"/>
      <c r="M110" s="532"/>
      <c r="N110" s="532"/>
      <c r="O110" s="532"/>
      <c r="P110" s="532"/>
      <c r="Q110" s="532"/>
      <c r="R110" s="532"/>
    </row>
    <row r="111" spans="1:18" s="570" customFormat="1" x14ac:dyDescent="0.35">
      <c r="A111" s="532"/>
      <c r="B111" s="567"/>
      <c r="I111" s="572"/>
      <c r="J111" s="572"/>
      <c r="K111" s="572"/>
      <c r="L111" s="532"/>
      <c r="M111" s="532"/>
      <c r="N111" s="532"/>
      <c r="O111" s="532"/>
      <c r="P111" s="532"/>
      <c r="Q111" s="532"/>
      <c r="R111" s="532"/>
    </row>
    <row r="112" spans="1:18" s="570" customFormat="1" x14ac:dyDescent="0.35">
      <c r="A112" s="532"/>
      <c r="B112" s="567"/>
      <c r="I112" s="572"/>
      <c r="J112" s="572"/>
      <c r="K112" s="572"/>
      <c r="L112" s="532"/>
      <c r="M112" s="532"/>
      <c r="N112" s="532"/>
      <c r="O112" s="532"/>
      <c r="P112" s="532"/>
      <c r="Q112" s="532"/>
      <c r="R112" s="532"/>
    </row>
    <row r="113" spans="1:18" s="570" customFormat="1" x14ac:dyDescent="0.35">
      <c r="A113" s="532"/>
      <c r="B113" s="567"/>
      <c r="I113" s="572"/>
      <c r="J113" s="572"/>
      <c r="K113" s="572"/>
      <c r="L113" s="532"/>
      <c r="M113" s="532"/>
      <c r="N113" s="532"/>
      <c r="O113" s="532"/>
      <c r="P113" s="532"/>
      <c r="Q113" s="532"/>
      <c r="R113" s="532"/>
    </row>
    <row r="114" spans="1:18" s="570" customFormat="1" x14ac:dyDescent="0.35">
      <c r="A114" s="532"/>
      <c r="B114" s="567"/>
      <c r="I114" s="572"/>
      <c r="J114" s="572"/>
      <c r="K114" s="572"/>
      <c r="L114" s="532"/>
      <c r="M114" s="532"/>
      <c r="N114" s="532"/>
      <c r="O114" s="532"/>
      <c r="P114" s="532"/>
      <c r="Q114" s="532"/>
      <c r="R114" s="532"/>
    </row>
    <row r="115" spans="1:18" s="570" customFormat="1" x14ac:dyDescent="0.35">
      <c r="A115" s="532"/>
      <c r="B115" s="567"/>
      <c r="I115" s="572"/>
      <c r="J115" s="572"/>
      <c r="K115" s="572"/>
      <c r="L115" s="532"/>
      <c r="M115" s="532"/>
      <c r="N115" s="532"/>
      <c r="O115" s="532"/>
      <c r="P115" s="532"/>
      <c r="Q115" s="532"/>
      <c r="R115" s="532"/>
    </row>
    <row r="116" spans="1:18" s="570" customFormat="1" x14ac:dyDescent="0.35">
      <c r="A116" s="532"/>
      <c r="B116" s="567"/>
      <c r="I116" s="572"/>
      <c r="J116" s="572"/>
      <c r="K116" s="572"/>
      <c r="L116" s="532"/>
      <c r="M116" s="532"/>
      <c r="N116" s="532"/>
      <c r="O116" s="532"/>
      <c r="P116" s="532"/>
      <c r="Q116" s="532"/>
      <c r="R116" s="532"/>
    </row>
    <row r="117" spans="1:18" s="570" customFormat="1" x14ac:dyDescent="0.35">
      <c r="A117" s="532"/>
      <c r="B117" s="567"/>
      <c r="I117" s="572"/>
      <c r="J117" s="572"/>
      <c r="K117" s="572"/>
      <c r="L117" s="532"/>
      <c r="M117" s="532"/>
      <c r="N117" s="532"/>
      <c r="O117" s="532"/>
      <c r="P117" s="532"/>
      <c r="Q117" s="532"/>
      <c r="R117" s="532"/>
    </row>
    <row r="118" spans="1:18" s="570" customFormat="1" x14ac:dyDescent="0.35">
      <c r="A118" s="532"/>
      <c r="B118" s="567"/>
      <c r="I118" s="572"/>
      <c r="J118" s="572"/>
      <c r="K118" s="572"/>
      <c r="L118" s="532"/>
      <c r="M118" s="532"/>
      <c r="N118" s="532"/>
      <c r="O118" s="532"/>
      <c r="P118" s="532"/>
      <c r="Q118" s="532"/>
      <c r="R118" s="532"/>
    </row>
    <row r="119" spans="1:18" s="570" customFormat="1" x14ac:dyDescent="0.35">
      <c r="A119" s="532"/>
      <c r="B119" s="567"/>
      <c r="I119" s="572"/>
      <c r="J119" s="572"/>
      <c r="K119" s="572"/>
      <c r="L119" s="532"/>
      <c r="M119" s="532"/>
      <c r="N119" s="532"/>
      <c r="O119" s="532"/>
      <c r="P119" s="532"/>
      <c r="Q119" s="532"/>
      <c r="R119" s="532"/>
    </row>
    <row r="120" spans="1:18" s="570" customFormat="1" x14ac:dyDescent="0.35">
      <c r="A120" s="532"/>
      <c r="B120" s="567"/>
      <c r="I120" s="572"/>
      <c r="J120" s="572"/>
      <c r="K120" s="572"/>
      <c r="L120" s="532"/>
      <c r="M120" s="532"/>
      <c r="N120" s="532"/>
      <c r="O120" s="532"/>
      <c r="P120" s="532"/>
      <c r="Q120" s="532"/>
      <c r="R120" s="532"/>
    </row>
    <row r="121" spans="1:18" s="570" customFormat="1" x14ac:dyDescent="0.35">
      <c r="A121" s="532"/>
      <c r="B121" s="567"/>
      <c r="I121" s="572"/>
      <c r="J121" s="572"/>
      <c r="K121" s="572"/>
      <c r="L121" s="532"/>
      <c r="M121" s="532"/>
      <c r="N121" s="532"/>
      <c r="O121" s="532"/>
      <c r="P121" s="532"/>
      <c r="Q121" s="532"/>
      <c r="R121" s="532"/>
    </row>
    <row r="122" spans="1:18" s="570" customFormat="1" x14ac:dyDescent="0.35">
      <c r="A122" s="532"/>
      <c r="B122" s="567"/>
      <c r="I122" s="572"/>
      <c r="J122" s="572"/>
      <c r="K122" s="572"/>
      <c r="L122" s="532"/>
      <c r="M122" s="532"/>
      <c r="N122" s="532"/>
      <c r="O122" s="532"/>
      <c r="P122" s="532"/>
      <c r="Q122" s="532"/>
      <c r="R122" s="532"/>
    </row>
    <row r="123" spans="1:18" s="570" customFormat="1" x14ac:dyDescent="0.35">
      <c r="A123" s="532"/>
      <c r="B123" s="567"/>
      <c r="I123" s="572"/>
      <c r="J123" s="572"/>
      <c r="K123" s="572"/>
      <c r="L123" s="532"/>
      <c r="M123" s="532"/>
      <c r="N123" s="532"/>
      <c r="O123" s="532"/>
      <c r="P123" s="532"/>
      <c r="Q123" s="532"/>
      <c r="R123" s="532"/>
    </row>
    <row r="124" spans="1:18" s="570" customFormat="1" x14ac:dyDescent="0.35">
      <c r="A124" s="532"/>
      <c r="B124" s="567"/>
      <c r="I124" s="572"/>
      <c r="J124" s="572"/>
      <c r="K124" s="572"/>
      <c r="L124" s="532"/>
      <c r="M124" s="532"/>
      <c r="N124" s="532"/>
      <c r="O124" s="532"/>
      <c r="P124" s="532"/>
      <c r="Q124" s="532"/>
      <c r="R124" s="532"/>
    </row>
    <row r="125" spans="1:18" s="570" customFormat="1" x14ac:dyDescent="0.35">
      <c r="A125" s="532"/>
      <c r="B125" s="567"/>
      <c r="I125" s="572"/>
      <c r="J125" s="572"/>
      <c r="K125" s="572"/>
      <c r="L125" s="532"/>
      <c r="M125" s="532"/>
      <c r="N125" s="532"/>
      <c r="O125" s="532"/>
      <c r="P125" s="532"/>
      <c r="Q125" s="532"/>
      <c r="R125" s="532"/>
    </row>
    <row r="126" spans="1:18" s="570" customFormat="1" x14ac:dyDescent="0.35">
      <c r="A126" s="532"/>
      <c r="B126" s="567"/>
      <c r="I126" s="572"/>
      <c r="J126" s="572"/>
      <c r="K126" s="572"/>
      <c r="L126" s="532"/>
      <c r="M126" s="532"/>
      <c r="N126" s="532"/>
      <c r="O126" s="532"/>
      <c r="P126" s="532"/>
      <c r="Q126" s="532"/>
      <c r="R126" s="532"/>
    </row>
    <row r="127" spans="1:18" s="570" customFormat="1" x14ac:dyDescent="0.35">
      <c r="A127" s="532"/>
      <c r="B127" s="567"/>
      <c r="I127" s="572"/>
      <c r="J127" s="572"/>
      <c r="K127" s="572"/>
      <c r="L127" s="532"/>
      <c r="M127" s="532"/>
      <c r="N127" s="532"/>
      <c r="O127" s="532"/>
      <c r="P127" s="532"/>
      <c r="Q127" s="532"/>
      <c r="R127" s="532"/>
    </row>
    <row r="128" spans="1:18" s="570" customFormat="1" x14ac:dyDescent="0.35">
      <c r="A128" s="532"/>
      <c r="B128" s="567"/>
      <c r="I128" s="572"/>
      <c r="J128" s="572"/>
      <c r="K128" s="572"/>
      <c r="L128" s="532"/>
      <c r="M128" s="532"/>
      <c r="N128" s="532"/>
      <c r="O128" s="532"/>
      <c r="P128" s="532"/>
      <c r="Q128" s="532"/>
      <c r="R128" s="532"/>
    </row>
    <row r="129" spans="1:18" s="570" customFormat="1" x14ac:dyDescent="0.35">
      <c r="A129" s="532"/>
      <c r="B129" s="567"/>
      <c r="I129" s="572"/>
      <c r="J129" s="572"/>
      <c r="K129" s="572"/>
      <c r="L129" s="532"/>
      <c r="M129" s="532"/>
      <c r="N129" s="532"/>
      <c r="O129" s="532"/>
      <c r="P129" s="532"/>
      <c r="Q129" s="532"/>
      <c r="R129" s="532"/>
    </row>
    <row r="130" spans="1:18" s="570" customFormat="1" x14ac:dyDescent="0.35">
      <c r="A130" s="532"/>
      <c r="B130" s="567"/>
      <c r="I130" s="572"/>
      <c r="J130" s="572"/>
      <c r="K130" s="572"/>
      <c r="L130" s="532"/>
      <c r="M130" s="532"/>
      <c r="N130" s="532"/>
      <c r="O130" s="532"/>
      <c r="P130" s="532"/>
      <c r="Q130" s="532"/>
      <c r="R130" s="532"/>
    </row>
    <row r="131" spans="1:18" s="570" customFormat="1" x14ac:dyDescent="0.35">
      <c r="A131" s="532"/>
      <c r="B131" s="567"/>
      <c r="I131" s="572"/>
      <c r="J131" s="572"/>
      <c r="K131" s="572"/>
      <c r="L131" s="532"/>
      <c r="M131" s="532"/>
      <c r="N131" s="532"/>
      <c r="O131" s="532"/>
      <c r="P131" s="532"/>
      <c r="Q131" s="532"/>
      <c r="R131" s="532"/>
    </row>
    <row r="132" spans="1:18" s="570" customFormat="1" x14ac:dyDescent="0.35">
      <c r="A132" s="532"/>
      <c r="B132" s="567"/>
      <c r="I132" s="572"/>
      <c r="J132" s="572"/>
      <c r="K132" s="572"/>
      <c r="L132" s="532"/>
      <c r="M132" s="532"/>
      <c r="N132" s="532"/>
      <c r="O132" s="532"/>
      <c r="P132" s="532"/>
      <c r="Q132" s="532"/>
      <c r="R132" s="532"/>
    </row>
    <row r="133" spans="1:18" s="570" customFormat="1" x14ac:dyDescent="0.35">
      <c r="A133" s="532"/>
      <c r="B133" s="567"/>
      <c r="I133" s="572"/>
      <c r="J133" s="572"/>
      <c r="K133" s="572"/>
      <c r="L133" s="532"/>
      <c r="M133" s="532"/>
      <c r="N133" s="532"/>
      <c r="O133" s="532"/>
      <c r="P133" s="532"/>
      <c r="Q133" s="532"/>
      <c r="R133" s="532"/>
    </row>
    <row r="134" spans="1:18" s="570" customFormat="1" x14ac:dyDescent="0.35">
      <c r="A134" s="532"/>
      <c r="B134" s="567"/>
      <c r="I134" s="572"/>
      <c r="J134" s="572"/>
      <c r="K134" s="572"/>
      <c r="L134" s="532"/>
      <c r="M134" s="532"/>
      <c r="N134" s="532"/>
      <c r="O134" s="532"/>
      <c r="P134" s="532"/>
      <c r="Q134" s="532"/>
      <c r="R134" s="532"/>
    </row>
    <row r="135" spans="1:18" s="570" customFormat="1" x14ac:dyDescent="0.35">
      <c r="A135" s="532"/>
      <c r="B135" s="567"/>
      <c r="I135" s="572"/>
      <c r="J135" s="572"/>
      <c r="K135" s="572"/>
      <c r="L135" s="532"/>
      <c r="M135" s="532"/>
      <c r="N135" s="532"/>
      <c r="O135" s="532"/>
      <c r="P135" s="532"/>
      <c r="Q135" s="532"/>
      <c r="R135" s="532"/>
    </row>
    <row r="136" spans="1:18" s="570" customFormat="1" x14ac:dyDescent="0.35">
      <c r="A136" s="532"/>
      <c r="B136" s="567"/>
      <c r="I136" s="572"/>
      <c r="J136" s="572"/>
      <c r="K136" s="572"/>
      <c r="L136" s="532"/>
      <c r="M136" s="532"/>
      <c r="N136" s="532"/>
      <c r="O136" s="532"/>
      <c r="P136" s="532"/>
      <c r="Q136" s="532"/>
      <c r="R136" s="532"/>
    </row>
    <row r="137" spans="1:18" s="570" customFormat="1" x14ac:dyDescent="0.35">
      <c r="A137" s="532"/>
      <c r="B137" s="567"/>
      <c r="I137" s="572"/>
      <c r="J137" s="572"/>
      <c r="K137" s="572"/>
      <c r="L137" s="532"/>
      <c r="M137" s="532"/>
      <c r="N137" s="532"/>
      <c r="O137" s="532"/>
      <c r="P137" s="532"/>
      <c r="Q137" s="532"/>
      <c r="R137" s="532"/>
    </row>
    <row r="138" spans="1:18" s="570" customFormat="1" x14ac:dyDescent="0.35">
      <c r="A138" s="532"/>
      <c r="B138" s="567"/>
      <c r="I138" s="572"/>
      <c r="J138" s="572"/>
      <c r="K138" s="572"/>
      <c r="L138" s="532"/>
      <c r="M138" s="532"/>
      <c r="N138" s="532"/>
      <c r="O138" s="532"/>
      <c r="P138" s="532"/>
      <c r="Q138" s="532"/>
      <c r="R138" s="532"/>
    </row>
    <row r="139" spans="1:18" s="570" customFormat="1" x14ac:dyDescent="0.35">
      <c r="A139" s="532"/>
      <c r="B139" s="567"/>
      <c r="I139" s="572"/>
      <c r="J139" s="572"/>
      <c r="K139" s="572"/>
      <c r="L139" s="532"/>
      <c r="M139" s="532"/>
      <c r="N139" s="532"/>
      <c r="O139" s="532"/>
      <c r="P139" s="532"/>
      <c r="Q139" s="532"/>
      <c r="R139" s="532"/>
    </row>
    <row r="140" spans="1:18" s="570" customFormat="1" x14ac:dyDescent="0.35">
      <c r="A140" s="532"/>
      <c r="B140" s="567"/>
      <c r="I140" s="572"/>
      <c r="J140" s="572"/>
      <c r="K140" s="572"/>
      <c r="L140" s="532"/>
      <c r="M140" s="532"/>
      <c r="N140" s="532"/>
      <c r="O140" s="532"/>
      <c r="P140" s="532"/>
      <c r="Q140" s="532"/>
      <c r="R140" s="532"/>
    </row>
    <row r="141" spans="1:18" s="570" customFormat="1" x14ac:dyDescent="0.35">
      <c r="A141" s="532"/>
      <c r="B141" s="567"/>
      <c r="I141" s="572"/>
      <c r="J141" s="572"/>
      <c r="K141" s="572"/>
      <c r="L141" s="532"/>
      <c r="M141" s="532"/>
      <c r="N141" s="532"/>
      <c r="O141" s="532"/>
      <c r="P141" s="532"/>
      <c r="Q141" s="532"/>
      <c r="R141" s="532"/>
    </row>
    <row r="142" spans="1:18" s="570" customFormat="1" x14ac:dyDescent="0.35">
      <c r="A142" s="532"/>
      <c r="B142" s="567"/>
      <c r="I142" s="572"/>
      <c r="J142" s="572"/>
      <c r="K142" s="572"/>
      <c r="L142" s="532"/>
      <c r="M142" s="532"/>
      <c r="N142" s="532"/>
      <c r="O142" s="532"/>
      <c r="P142" s="532"/>
      <c r="Q142" s="532"/>
      <c r="R142" s="532"/>
    </row>
    <row r="143" spans="1:18" s="570" customFormat="1" x14ac:dyDescent="0.35">
      <c r="A143" s="532"/>
      <c r="B143" s="567"/>
      <c r="I143" s="572"/>
      <c r="J143" s="572"/>
      <c r="K143" s="572"/>
      <c r="L143" s="532"/>
      <c r="M143" s="532"/>
      <c r="N143" s="532"/>
      <c r="O143" s="532"/>
      <c r="P143" s="532"/>
      <c r="Q143" s="532"/>
      <c r="R143" s="532"/>
    </row>
    <row r="144" spans="1:18" s="570" customFormat="1" x14ac:dyDescent="0.35">
      <c r="A144" s="532"/>
      <c r="B144" s="567"/>
      <c r="I144" s="572"/>
      <c r="J144" s="572"/>
      <c r="K144" s="572"/>
      <c r="L144" s="532"/>
      <c r="M144" s="532"/>
      <c r="N144" s="532"/>
      <c r="O144" s="532"/>
      <c r="P144" s="532"/>
      <c r="Q144" s="532"/>
      <c r="R144" s="532"/>
    </row>
    <row r="145" spans="1:18" s="570" customFormat="1" x14ac:dyDescent="0.35">
      <c r="A145" s="532"/>
      <c r="B145" s="567"/>
      <c r="I145" s="572"/>
      <c r="J145" s="572"/>
      <c r="K145" s="572"/>
      <c r="L145" s="532"/>
      <c r="M145" s="532"/>
      <c r="N145" s="532"/>
      <c r="O145" s="532"/>
      <c r="P145" s="532"/>
      <c r="Q145" s="532"/>
      <c r="R145" s="532"/>
    </row>
    <row r="146" spans="1:18" s="570" customFormat="1" x14ac:dyDescent="0.35">
      <c r="A146" s="532"/>
      <c r="B146" s="567"/>
      <c r="I146" s="572"/>
      <c r="J146" s="572"/>
      <c r="K146" s="572"/>
      <c r="L146" s="532"/>
      <c r="M146" s="532"/>
      <c r="N146" s="532"/>
      <c r="O146" s="532"/>
      <c r="P146" s="532"/>
      <c r="Q146" s="532"/>
      <c r="R146" s="532"/>
    </row>
    <row r="147" spans="1:18" s="570" customFormat="1" x14ac:dyDescent="0.35">
      <c r="A147" s="532"/>
      <c r="B147" s="567"/>
      <c r="I147" s="572"/>
      <c r="J147" s="572"/>
      <c r="K147" s="572"/>
      <c r="L147" s="532"/>
      <c r="M147" s="532"/>
      <c r="N147" s="532"/>
      <c r="O147" s="532"/>
      <c r="P147" s="532"/>
      <c r="Q147" s="532"/>
      <c r="R147" s="532"/>
    </row>
    <row r="148" spans="1:18" s="570" customFormat="1" x14ac:dyDescent="0.35">
      <c r="A148" s="532"/>
      <c r="B148" s="567"/>
      <c r="I148" s="572"/>
      <c r="J148" s="572"/>
      <c r="K148" s="572"/>
      <c r="L148" s="532"/>
      <c r="M148" s="532"/>
      <c r="N148" s="532"/>
      <c r="O148" s="532"/>
      <c r="P148" s="532"/>
      <c r="Q148" s="532"/>
      <c r="R148" s="532"/>
    </row>
    <row r="149" spans="1:18" s="570" customFormat="1" x14ac:dyDescent="0.35">
      <c r="A149" s="532"/>
      <c r="B149" s="567"/>
      <c r="I149" s="572"/>
      <c r="J149" s="572"/>
      <c r="K149" s="572"/>
      <c r="L149" s="532"/>
      <c r="M149" s="532"/>
      <c r="N149" s="532"/>
      <c r="O149" s="532"/>
      <c r="P149" s="532"/>
      <c r="Q149" s="532"/>
      <c r="R149" s="532"/>
    </row>
    <row r="150" spans="1:18" s="570" customFormat="1" x14ac:dyDescent="0.35">
      <c r="A150" s="532"/>
      <c r="B150" s="567"/>
      <c r="I150" s="572"/>
      <c r="J150" s="572"/>
      <c r="K150" s="572"/>
      <c r="L150" s="532"/>
      <c r="M150" s="532"/>
      <c r="N150" s="532"/>
      <c r="O150" s="532"/>
      <c r="P150" s="532"/>
      <c r="Q150" s="532"/>
      <c r="R150" s="532"/>
    </row>
    <row r="151" spans="1:18" s="570" customFormat="1" x14ac:dyDescent="0.35">
      <c r="A151" s="532"/>
      <c r="B151" s="567"/>
      <c r="I151" s="572"/>
      <c r="J151" s="572"/>
      <c r="K151" s="572"/>
      <c r="L151" s="532"/>
      <c r="M151" s="532"/>
      <c r="N151" s="532"/>
      <c r="O151" s="532"/>
      <c r="P151" s="532"/>
      <c r="Q151" s="532"/>
      <c r="R151" s="532"/>
    </row>
    <row r="152" spans="1:18" s="570" customFormat="1" x14ac:dyDescent="0.35">
      <c r="A152" s="532"/>
      <c r="B152" s="567"/>
      <c r="I152" s="572"/>
      <c r="J152" s="572"/>
      <c r="K152" s="572"/>
      <c r="L152" s="532"/>
      <c r="M152" s="532"/>
      <c r="N152" s="532"/>
      <c r="O152" s="532"/>
      <c r="P152" s="532"/>
      <c r="Q152" s="532"/>
      <c r="R152" s="532"/>
    </row>
    <row r="153" spans="1:18" s="570" customFormat="1" x14ac:dyDescent="0.35">
      <c r="A153" s="532"/>
      <c r="B153" s="567"/>
      <c r="I153" s="572"/>
      <c r="J153" s="572"/>
      <c r="K153" s="572"/>
      <c r="L153" s="532"/>
      <c r="M153" s="532"/>
      <c r="N153" s="532"/>
      <c r="O153" s="532"/>
      <c r="P153" s="532"/>
      <c r="Q153" s="532"/>
      <c r="R153" s="532"/>
    </row>
    <row r="154" spans="1:18" s="570" customFormat="1" x14ac:dyDescent="0.35">
      <c r="A154" s="532"/>
      <c r="B154" s="567"/>
      <c r="I154" s="572"/>
      <c r="J154" s="572"/>
      <c r="K154" s="572"/>
      <c r="L154" s="532"/>
      <c r="M154" s="532"/>
      <c r="N154" s="532"/>
      <c r="O154" s="532"/>
      <c r="P154" s="532"/>
      <c r="Q154" s="532"/>
      <c r="R154" s="532"/>
    </row>
    <row r="155" spans="1:18" s="570" customFormat="1" x14ac:dyDescent="0.35">
      <c r="A155" s="532"/>
      <c r="B155" s="567"/>
      <c r="I155" s="572"/>
      <c r="J155" s="572"/>
      <c r="K155" s="572"/>
      <c r="L155" s="532"/>
      <c r="M155" s="532"/>
      <c r="N155" s="532"/>
      <c r="O155" s="532"/>
      <c r="P155" s="532"/>
      <c r="Q155" s="532"/>
      <c r="R155" s="532"/>
    </row>
    <row r="156" spans="1:18" s="570" customFormat="1" x14ac:dyDescent="0.35">
      <c r="A156" s="532"/>
      <c r="B156" s="567"/>
      <c r="I156" s="572"/>
      <c r="J156" s="572"/>
      <c r="K156" s="572"/>
      <c r="L156" s="532"/>
      <c r="M156" s="532"/>
      <c r="N156" s="532"/>
      <c r="O156" s="532"/>
      <c r="P156" s="532"/>
      <c r="Q156" s="532"/>
      <c r="R156" s="532"/>
    </row>
    <row r="157" spans="1:18" s="570" customFormat="1" x14ac:dyDescent="0.35">
      <c r="A157" s="532"/>
      <c r="B157" s="567"/>
      <c r="I157" s="572"/>
      <c r="J157" s="572"/>
      <c r="K157" s="572"/>
      <c r="L157" s="532"/>
      <c r="M157" s="532"/>
      <c r="N157" s="532"/>
      <c r="O157" s="532"/>
      <c r="P157" s="532"/>
      <c r="Q157" s="532"/>
      <c r="R157" s="532"/>
    </row>
    <row r="158" spans="1:18" s="570" customFormat="1" x14ac:dyDescent="0.35">
      <c r="A158" s="532"/>
      <c r="B158" s="567"/>
      <c r="I158" s="572"/>
      <c r="J158" s="572"/>
      <c r="K158" s="572"/>
      <c r="L158" s="532"/>
      <c r="M158" s="532"/>
      <c r="N158" s="532"/>
      <c r="O158" s="532"/>
      <c r="P158" s="532"/>
      <c r="Q158" s="532"/>
      <c r="R158" s="532"/>
    </row>
    <row r="159" spans="1:18" s="570" customFormat="1" x14ac:dyDescent="0.35">
      <c r="A159" s="532"/>
      <c r="B159" s="567"/>
      <c r="I159" s="572"/>
      <c r="J159" s="572"/>
      <c r="K159" s="572"/>
      <c r="L159" s="532"/>
      <c r="M159" s="532"/>
      <c r="N159" s="532"/>
      <c r="O159" s="532"/>
      <c r="P159" s="532"/>
      <c r="Q159" s="532"/>
      <c r="R159" s="532"/>
    </row>
    <row r="160" spans="1:18" s="570" customFormat="1" x14ac:dyDescent="0.35">
      <c r="A160" s="532"/>
      <c r="B160" s="567"/>
      <c r="I160" s="572"/>
      <c r="J160" s="572"/>
      <c r="K160" s="572"/>
      <c r="L160" s="532"/>
      <c r="M160" s="532"/>
      <c r="N160" s="532"/>
      <c r="O160" s="532"/>
      <c r="P160" s="532"/>
      <c r="Q160" s="532"/>
      <c r="R160" s="532"/>
    </row>
    <row r="161" spans="1:18" s="570" customFormat="1" x14ac:dyDescent="0.35">
      <c r="A161" s="532"/>
      <c r="B161" s="567"/>
      <c r="I161" s="572"/>
      <c r="J161" s="572"/>
      <c r="K161" s="572"/>
      <c r="L161" s="532"/>
      <c r="M161" s="532"/>
      <c r="N161" s="532"/>
      <c r="O161" s="532"/>
      <c r="P161" s="532"/>
      <c r="Q161" s="532"/>
      <c r="R161" s="532"/>
    </row>
    <row r="162" spans="1:18" s="570" customFormat="1" x14ac:dyDescent="0.35">
      <c r="A162" s="532"/>
      <c r="B162" s="567"/>
      <c r="I162" s="572"/>
      <c r="J162" s="572"/>
      <c r="K162" s="572"/>
      <c r="L162" s="532"/>
      <c r="M162" s="532"/>
      <c r="N162" s="532"/>
      <c r="O162" s="532"/>
      <c r="P162" s="532"/>
      <c r="Q162" s="532"/>
      <c r="R162" s="532"/>
    </row>
    <row r="163" spans="1:18" s="570" customFormat="1" x14ac:dyDescent="0.35">
      <c r="A163" s="532"/>
      <c r="B163" s="567"/>
      <c r="I163" s="572"/>
      <c r="J163" s="572"/>
      <c r="K163" s="572"/>
      <c r="L163" s="532"/>
      <c r="M163" s="532"/>
      <c r="N163" s="532"/>
      <c r="O163" s="532"/>
      <c r="P163" s="532"/>
      <c r="Q163" s="532"/>
      <c r="R163" s="532"/>
    </row>
    <row r="164" spans="1:18" s="570" customFormat="1" x14ac:dyDescent="0.35">
      <c r="A164" s="532"/>
      <c r="B164" s="567"/>
      <c r="I164" s="572"/>
      <c r="J164" s="572"/>
      <c r="K164" s="572"/>
      <c r="L164" s="532"/>
      <c r="M164" s="532"/>
      <c r="N164" s="532"/>
      <c r="O164" s="532"/>
      <c r="P164" s="532"/>
      <c r="Q164" s="532"/>
      <c r="R164" s="532"/>
    </row>
    <row r="165" spans="1:18" s="570" customFormat="1" x14ac:dyDescent="0.35">
      <c r="A165" s="532"/>
      <c r="B165" s="567"/>
      <c r="I165" s="572"/>
      <c r="J165" s="572"/>
      <c r="K165" s="572"/>
      <c r="L165" s="532"/>
      <c r="M165" s="532"/>
      <c r="N165" s="532"/>
      <c r="O165" s="532"/>
      <c r="P165" s="532"/>
      <c r="Q165" s="532"/>
      <c r="R165" s="532"/>
    </row>
    <row r="166" spans="1:18" s="570" customFormat="1" x14ac:dyDescent="0.35">
      <c r="A166" s="532"/>
      <c r="B166" s="567"/>
      <c r="I166" s="572"/>
      <c r="J166" s="572"/>
      <c r="K166" s="572"/>
      <c r="L166" s="532"/>
      <c r="M166" s="532"/>
      <c r="N166" s="532"/>
      <c r="O166" s="532"/>
      <c r="P166" s="532"/>
      <c r="Q166" s="532"/>
      <c r="R166" s="532"/>
    </row>
    <row r="167" spans="1:18" s="570" customFormat="1" x14ac:dyDescent="0.35">
      <c r="A167" s="532"/>
      <c r="B167" s="567"/>
      <c r="I167" s="572"/>
      <c r="J167" s="572"/>
      <c r="K167" s="572"/>
      <c r="L167" s="532"/>
      <c r="M167" s="532"/>
      <c r="N167" s="532"/>
      <c r="O167" s="532"/>
      <c r="P167" s="532"/>
      <c r="Q167" s="532"/>
      <c r="R167" s="532"/>
    </row>
    <row r="168" spans="1:18" s="570" customFormat="1" x14ac:dyDescent="0.35">
      <c r="A168" s="532"/>
      <c r="B168" s="567"/>
      <c r="I168" s="572"/>
      <c r="J168" s="572"/>
      <c r="K168" s="572"/>
      <c r="L168" s="532"/>
      <c r="M168" s="532"/>
      <c r="N168" s="532"/>
      <c r="O168" s="532"/>
      <c r="P168" s="532"/>
      <c r="Q168" s="532"/>
      <c r="R168" s="532"/>
    </row>
    <row r="169" spans="1:18" s="570" customFormat="1" x14ac:dyDescent="0.35">
      <c r="A169" s="532"/>
      <c r="B169" s="567"/>
      <c r="I169" s="572"/>
      <c r="J169" s="572"/>
      <c r="K169" s="572"/>
      <c r="L169" s="532"/>
      <c r="M169" s="532"/>
      <c r="N169" s="532"/>
      <c r="O169" s="532"/>
      <c r="P169" s="532"/>
      <c r="Q169" s="532"/>
      <c r="R169" s="532"/>
    </row>
    <row r="170" spans="1:18" s="570" customFormat="1" x14ac:dyDescent="0.35">
      <c r="A170" s="532"/>
      <c r="B170" s="567"/>
      <c r="I170" s="572"/>
      <c r="J170" s="572"/>
      <c r="K170" s="572"/>
      <c r="L170" s="532"/>
      <c r="M170" s="532"/>
      <c r="N170" s="532"/>
      <c r="O170" s="532"/>
      <c r="P170" s="532"/>
      <c r="Q170" s="532"/>
      <c r="R170" s="532"/>
    </row>
    <row r="171" spans="1:18" s="570" customFormat="1" x14ac:dyDescent="0.35">
      <c r="A171" s="532"/>
      <c r="B171" s="567"/>
      <c r="I171" s="572"/>
      <c r="J171" s="572"/>
      <c r="K171" s="572"/>
      <c r="L171" s="532"/>
      <c r="M171" s="532"/>
      <c r="N171" s="532"/>
      <c r="O171" s="532"/>
      <c r="P171" s="532"/>
      <c r="Q171" s="532"/>
      <c r="R171" s="532"/>
    </row>
    <row r="172" spans="1:18" s="570" customFormat="1" x14ac:dyDescent="0.35">
      <c r="A172" s="532"/>
      <c r="B172" s="567"/>
      <c r="I172" s="572"/>
      <c r="J172" s="572"/>
      <c r="K172" s="572"/>
      <c r="L172" s="532"/>
      <c r="M172" s="532"/>
      <c r="N172" s="532"/>
      <c r="O172" s="532"/>
      <c r="P172" s="532"/>
      <c r="Q172" s="532"/>
      <c r="R172" s="532"/>
    </row>
    <row r="173" spans="1:18" s="570" customFormat="1" x14ac:dyDescent="0.35">
      <c r="A173" s="532"/>
      <c r="B173" s="567"/>
      <c r="I173" s="572"/>
      <c r="J173" s="572"/>
      <c r="K173" s="572"/>
      <c r="L173" s="532"/>
      <c r="M173" s="532"/>
      <c r="N173" s="532"/>
      <c r="O173" s="532"/>
      <c r="P173" s="532"/>
      <c r="Q173" s="532"/>
      <c r="R173" s="532"/>
    </row>
    <row r="174" spans="1:18" s="570" customFormat="1" x14ac:dyDescent="0.35">
      <c r="A174" s="532"/>
      <c r="B174" s="567"/>
      <c r="I174" s="572"/>
      <c r="J174" s="572"/>
      <c r="K174" s="572"/>
      <c r="L174" s="532"/>
      <c r="M174" s="532"/>
      <c r="N174" s="532"/>
      <c r="O174" s="532"/>
      <c r="P174" s="532"/>
      <c r="Q174" s="532"/>
      <c r="R174" s="532"/>
    </row>
    <row r="175" spans="1:18" s="570" customFormat="1" x14ac:dyDescent="0.35">
      <c r="A175" s="532"/>
      <c r="B175" s="567"/>
      <c r="I175" s="572"/>
      <c r="J175" s="572"/>
      <c r="K175" s="572"/>
      <c r="L175" s="532"/>
      <c r="M175" s="532"/>
      <c r="N175" s="532"/>
      <c r="O175" s="532"/>
      <c r="P175" s="532"/>
      <c r="Q175" s="532"/>
      <c r="R175" s="532"/>
    </row>
    <row r="176" spans="1:18" s="570" customFormat="1" x14ac:dyDescent="0.35">
      <c r="A176" s="532"/>
      <c r="B176" s="567"/>
      <c r="I176" s="572"/>
      <c r="J176" s="572"/>
      <c r="K176" s="572"/>
      <c r="L176" s="532"/>
      <c r="M176" s="532"/>
      <c r="N176" s="532"/>
      <c r="O176" s="532"/>
      <c r="P176" s="532"/>
      <c r="Q176" s="532"/>
      <c r="R176" s="532"/>
    </row>
    <row r="177" spans="1:18" s="570" customFormat="1" x14ac:dyDescent="0.35">
      <c r="A177" s="532"/>
      <c r="B177" s="567"/>
      <c r="I177" s="572"/>
      <c r="J177" s="572"/>
      <c r="K177" s="572"/>
      <c r="L177" s="532"/>
      <c r="M177" s="532"/>
      <c r="N177" s="532"/>
      <c r="O177" s="532"/>
      <c r="P177" s="532"/>
      <c r="Q177" s="532"/>
      <c r="R177" s="532"/>
    </row>
    <row r="178" spans="1:18" s="570" customFormat="1" x14ac:dyDescent="0.35">
      <c r="A178" s="532"/>
      <c r="B178" s="567"/>
      <c r="I178" s="572"/>
      <c r="J178" s="572"/>
      <c r="K178" s="572"/>
      <c r="L178" s="532"/>
      <c r="M178" s="532"/>
      <c r="N178" s="532"/>
      <c r="O178" s="532"/>
      <c r="P178" s="532"/>
      <c r="Q178" s="532"/>
      <c r="R178" s="532"/>
    </row>
    <row r="179" spans="1:18" s="570" customFormat="1" x14ac:dyDescent="0.35">
      <c r="A179" s="532"/>
      <c r="B179" s="567"/>
      <c r="I179" s="572"/>
      <c r="J179" s="572"/>
      <c r="K179" s="572"/>
      <c r="L179" s="532"/>
      <c r="M179" s="532"/>
      <c r="N179" s="532"/>
      <c r="O179" s="532"/>
      <c r="P179" s="532"/>
      <c r="Q179" s="532"/>
      <c r="R179" s="532"/>
    </row>
    <row r="180" spans="1:18" s="570" customFormat="1" x14ac:dyDescent="0.35">
      <c r="A180" s="532"/>
      <c r="B180" s="567"/>
      <c r="I180" s="572"/>
      <c r="J180" s="572"/>
      <c r="K180" s="572"/>
      <c r="L180" s="532"/>
      <c r="M180" s="532"/>
      <c r="N180" s="532"/>
      <c r="O180" s="532"/>
      <c r="P180" s="532"/>
      <c r="Q180" s="532"/>
      <c r="R180" s="532"/>
    </row>
    <row r="181" spans="1:18" s="570" customFormat="1" x14ac:dyDescent="0.35">
      <c r="A181" s="532"/>
      <c r="B181" s="567"/>
      <c r="I181" s="572"/>
      <c r="J181" s="572"/>
      <c r="K181" s="572"/>
      <c r="L181" s="532"/>
      <c r="M181" s="532"/>
      <c r="N181" s="532"/>
      <c r="O181" s="532"/>
      <c r="P181" s="532"/>
      <c r="Q181" s="532"/>
      <c r="R181" s="532"/>
    </row>
    <row r="182" spans="1:18" s="570" customFormat="1" x14ac:dyDescent="0.35">
      <c r="A182" s="532"/>
      <c r="B182" s="567"/>
      <c r="I182" s="572"/>
      <c r="J182" s="572"/>
      <c r="K182" s="572"/>
      <c r="L182" s="532"/>
      <c r="M182" s="532"/>
      <c r="N182" s="532"/>
      <c r="O182" s="532"/>
      <c r="P182" s="532"/>
      <c r="Q182" s="532"/>
      <c r="R182" s="532"/>
    </row>
    <row r="183" spans="1:18" s="570" customFormat="1" x14ac:dyDescent="0.35">
      <c r="A183" s="532"/>
      <c r="B183" s="567"/>
      <c r="I183" s="572"/>
      <c r="J183" s="572"/>
      <c r="K183" s="572"/>
      <c r="L183" s="532"/>
      <c r="M183" s="532"/>
      <c r="N183" s="532"/>
      <c r="O183" s="532"/>
      <c r="P183" s="532"/>
      <c r="Q183" s="532"/>
      <c r="R183" s="532"/>
    </row>
    <row r="184" spans="1:18" s="570" customFormat="1" x14ac:dyDescent="0.35">
      <c r="A184" s="532"/>
      <c r="B184" s="567"/>
      <c r="I184" s="572"/>
      <c r="J184" s="572"/>
      <c r="K184" s="572"/>
      <c r="L184" s="532"/>
      <c r="M184" s="532"/>
      <c r="N184" s="532"/>
      <c r="O184" s="532"/>
      <c r="P184" s="532"/>
      <c r="Q184" s="532"/>
      <c r="R184" s="532"/>
    </row>
    <row r="185" spans="1:18" s="570" customFormat="1" x14ac:dyDescent="0.35">
      <c r="A185" s="532"/>
      <c r="B185" s="567"/>
      <c r="I185" s="572"/>
      <c r="J185" s="572"/>
      <c r="K185" s="572"/>
      <c r="L185" s="532"/>
      <c r="M185" s="532"/>
      <c r="N185" s="532"/>
      <c r="O185" s="532"/>
      <c r="P185" s="532"/>
      <c r="Q185" s="532"/>
      <c r="R185" s="532"/>
    </row>
    <row r="186" spans="1:18" s="570" customFormat="1" x14ac:dyDescent="0.35">
      <c r="A186" s="532"/>
      <c r="B186" s="567"/>
      <c r="I186" s="572"/>
      <c r="J186" s="572"/>
      <c r="K186" s="572"/>
      <c r="L186" s="532"/>
      <c r="M186" s="532"/>
      <c r="N186" s="532"/>
      <c r="O186" s="532"/>
      <c r="P186" s="532"/>
      <c r="Q186" s="532"/>
      <c r="R186" s="532"/>
    </row>
    <row r="187" spans="1:18" s="570" customFormat="1" x14ac:dyDescent="0.35">
      <c r="A187" s="532"/>
      <c r="B187" s="567"/>
      <c r="I187" s="572"/>
      <c r="J187" s="572"/>
      <c r="K187" s="572"/>
      <c r="L187" s="532"/>
      <c r="M187" s="532"/>
      <c r="N187" s="532"/>
      <c r="O187" s="532"/>
      <c r="P187" s="532"/>
      <c r="Q187" s="532"/>
      <c r="R187" s="532"/>
    </row>
    <row r="188" spans="1:18" s="570" customFormat="1" x14ac:dyDescent="0.35">
      <c r="A188" s="532"/>
      <c r="B188" s="567"/>
      <c r="I188" s="572"/>
      <c r="J188" s="572"/>
      <c r="K188" s="572"/>
      <c r="L188" s="532"/>
      <c r="M188" s="532"/>
      <c r="N188" s="532"/>
      <c r="O188" s="532"/>
      <c r="P188" s="532"/>
      <c r="Q188" s="532"/>
      <c r="R188" s="532"/>
    </row>
    <row r="189" spans="1:18" s="570" customFormat="1" x14ac:dyDescent="0.35">
      <c r="A189" s="532"/>
      <c r="B189" s="567"/>
      <c r="I189" s="572"/>
      <c r="J189" s="572"/>
      <c r="K189" s="572"/>
      <c r="L189" s="532"/>
      <c r="M189" s="532"/>
      <c r="N189" s="532"/>
      <c r="O189" s="532"/>
      <c r="P189" s="532"/>
      <c r="Q189" s="532"/>
      <c r="R189" s="532"/>
    </row>
    <row r="190" spans="1:18" s="570" customFormat="1" x14ac:dyDescent="0.35">
      <c r="A190" s="532"/>
      <c r="B190" s="567"/>
      <c r="I190" s="572"/>
      <c r="J190" s="572"/>
      <c r="K190" s="572"/>
      <c r="L190" s="532"/>
      <c r="M190" s="532"/>
      <c r="N190" s="532"/>
      <c r="O190" s="532"/>
      <c r="P190" s="532"/>
      <c r="Q190" s="532"/>
      <c r="R190" s="532"/>
    </row>
    <row r="191" spans="1:18" s="570" customFormat="1" x14ac:dyDescent="0.35">
      <c r="A191" s="532"/>
      <c r="B191" s="567"/>
      <c r="I191" s="572"/>
      <c r="J191" s="572"/>
      <c r="K191" s="572"/>
      <c r="L191" s="532"/>
      <c r="M191" s="532"/>
      <c r="N191" s="532"/>
      <c r="O191" s="532"/>
      <c r="P191" s="532"/>
      <c r="Q191" s="532"/>
      <c r="R191" s="532"/>
    </row>
    <row r="192" spans="1:18" s="570" customFormat="1" x14ac:dyDescent="0.35">
      <c r="A192" s="532"/>
      <c r="B192" s="567"/>
      <c r="I192" s="572"/>
      <c r="J192" s="572"/>
      <c r="K192" s="572"/>
      <c r="L192" s="532"/>
      <c r="M192" s="532"/>
      <c r="N192" s="532"/>
      <c r="O192" s="532"/>
      <c r="P192" s="532"/>
      <c r="Q192" s="532"/>
      <c r="R192" s="532"/>
    </row>
    <row r="193" spans="1:18" s="570" customFormat="1" x14ac:dyDescent="0.35">
      <c r="A193" s="532"/>
      <c r="B193" s="567"/>
      <c r="I193" s="572"/>
      <c r="J193" s="572"/>
      <c r="K193" s="572"/>
      <c r="L193" s="532"/>
      <c r="M193" s="532"/>
      <c r="N193" s="532"/>
      <c r="O193" s="532"/>
      <c r="P193" s="532"/>
      <c r="Q193" s="532"/>
      <c r="R193" s="532"/>
    </row>
    <row r="194" spans="1:18" s="570" customFormat="1" x14ac:dyDescent="0.35">
      <c r="A194" s="532"/>
      <c r="B194" s="567"/>
      <c r="I194" s="572"/>
      <c r="J194" s="572"/>
      <c r="K194" s="572"/>
      <c r="L194" s="532"/>
      <c r="M194" s="532"/>
      <c r="N194" s="532"/>
      <c r="O194" s="532"/>
      <c r="P194" s="532"/>
      <c r="Q194" s="532"/>
      <c r="R194" s="532"/>
    </row>
    <row r="195" spans="1:18" s="570" customFormat="1" x14ac:dyDescent="0.35">
      <c r="A195" s="532"/>
      <c r="B195" s="567"/>
      <c r="I195" s="572"/>
      <c r="J195" s="572"/>
      <c r="K195" s="572"/>
      <c r="L195" s="532"/>
      <c r="M195" s="532"/>
      <c r="N195" s="532"/>
      <c r="O195" s="532"/>
      <c r="P195" s="532"/>
      <c r="Q195" s="532"/>
      <c r="R195" s="532"/>
    </row>
    <row r="196" spans="1:18" s="570" customFormat="1" x14ac:dyDescent="0.35">
      <c r="A196" s="532"/>
      <c r="B196" s="567"/>
      <c r="I196" s="572"/>
      <c r="J196" s="572"/>
      <c r="K196" s="572"/>
      <c r="L196" s="532"/>
      <c r="M196" s="532"/>
      <c r="N196" s="532"/>
      <c r="O196" s="532"/>
      <c r="P196" s="532"/>
      <c r="Q196" s="532"/>
      <c r="R196" s="532"/>
    </row>
    <row r="197" spans="1:18" s="570" customFormat="1" x14ac:dyDescent="0.35">
      <c r="A197" s="532"/>
      <c r="B197" s="567"/>
      <c r="I197" s="572"/>
      <c r="J197" s="572"/>
      <c r="K197" s="572"/>
      <c r="L197" s="532"/>
      <c r="M197" s="532"/>
      <c r="N197" s="532"/>
      <c r="O197" s="532"/>
      <c r="P197" s="532"/>
      <c r="Q197" s="532"/>
      <c r="R197" s="532"/>
    </row>
    <row r="198" spans="1:18" s="570" customFormat="1" x14ac:dyDescent="0.35">
      <c r="A198" s="532"/>
      <c r="B198" s="567"/>
      <c r="I198" s="572"/>
      <c r="J198" s="572"/>
      <c r="K198" s="572"/>
      <c r="L198" s="532"/>
      <c r="M198" s="532"/>
      <c r="N198" s="532"/>
      <c r="O198" s="532"/>
      <c r="P198" s="532"/>
      <c r="Q198" s="532"/>
      <c r="R198" s="532"/>
    </row>
    <row r="199" spans="1:18" s="570" customFormat="1" x14ac:dyDescent="0.35">
      <c r="A199" s="532"/>
      <c r="B199" s="567"/>
      <c r="I199" s="572"/>
      <c r="J199" s="572"/>
      <c r="K199" s="572"/>
      <c r="L199" s="532"/>
      <c r="M199" s="532"/>
      <c r="N199" s="532"/>
      <c r="O199" s="532"/>
      <c r="P199" s="532"/>
      <c r="Q199" s="532"/>
      <c r="R199" s="532"/>
    </row>
    <row r="200" spans="1:18" s="570" customFormat="1" x14ac:dyDescent="0.35">
      <c r="A200" s="532"/>
      <c r="B200" s="567"/>
      <c r="I200" s="572"/>
      <c r="J200" s="572"/>
      <c r="K200" s="572"/>
      <c r="L200" s="532"/>
      <c r="M200" s="532"/>
      <c r="N200" s="532"/>
      <c r="O200" s="532"/>
      <c r="P200" s="532"/>
      <c r="Q200" s="532"/>
      <c r="R200" s="532"/>
    </row>
    <row r="201" spans="1:18" s="570" customFormat="1" x14ac:dyDescent="0.35">
      <c r="A201" s="532"/>
      <c r="B201" s="567"/>
      <c r="I201" s="572"/>
      <c r="J201" s="572"/>
      <c r="K201" s="572"/>
      <c r="L201" s="532"/>
      <c r="M201" s="532"/>
      <c r="N201" s="532"/>
      <c r="O201" s="532"/>
      <c r="P201" s="532"/>
      <c r="Q201" s="532"/>
      <c r="R201" s="532"/>
    </row>
    <row r="202" spans="1:18" s="570" customFormat="1" x14ac:dyDescent="0.35">
      <c r="A202" s="532"/>
      <c r="B202" s="567"/>
      <c r="I202" s="572"/>
      <c r="J202" s="572"/>
      <c r="K202" s="572"/>
      <c r="L202" s="532"/>
      <c r="M202" s="532"/>
      <c r="N202" s="532"/>
      <c r="O202" s="532"/>
      <c r="P202" s="532"/>
      <c r="Q202" s="532"/>
      <c r="R202" s="532"/>
    </row>
    <row r="203" spans="1:18" s="570" customFormat="1" x14ac:dyDescent="0.35">
      <c r="A203" s="532"/>
      <c r="B203" s="567"/>
      <c r="I203" s="572"/>
      <c r="J203" s="572"/>
      <c r="K203" s="572"/>
      <c r="L203" s="532"/>
      <c r="M203" s="532"/>
      <c r="N203" s="532"/>
      <c r="O203" s="532"/>
      <c r="P203" s="532"/>
      <c r="Q203" s="532"/>
      <c r="R203" s="532"/>
    </row>
    <row r="204" spans="1:18" s="570" customFormat="1" x14ac:dyDescent="0.35">
      <c r="A204" s="532"/>
      <c r="B204" s="567"/>
      <c r="I204" s="572"/>
      <c r="J204" s="572"/>
      <c r="K204" s="572"/>
      <c r="L204" s="532"/>
      <c r="M204" s="532"/>
      <c r="N204" s="532"/>
      <c r="O204" s="532"/>
      <c r="P204" s="532"/>
      <c r="Q204" s="532"/>
      <c r="R204" s="532"/>
    </row>
    <row r="205" spans="1:18" s="570" customFormat="1" x14ac:dyDescent="0.35">
      <c r="A205" s="532"/>
      <c r="B205" s="567"/>
      <c r="I205" s="572"/>
      <c r="J205" s="572"/>
      <c r="K205" s="572"/>
      <c r="L205" s="532"/>
      <c r="M205" s="532"/>
      <c r="N205" s="532"/>
      <c r="O205" s="532"/>
      <c r="P205" s="532"/>
      <c r="Q205" s="532"/>
      <c r="R205" s="532"/>
    </row>
    <row r="206" spans="1:18" s="570" customFormat="1" x14ac:dyDescent="0.35">
      <c r="A206" s="532"/>
      <c r="B206" s="567"/>
      <c r="I206" s="572"/>
      <c r="J206" s="572"/>
      <c r="K206" s="572"/>
      <c r="L206" s="532"/>
      <c r="M206" s="532"/>
      <c r="N206" s="532"/>
      <c r="O206" s="532"/>
      <c r="P206" s="532"/>
      <c r="Q206" s="532"/>
      <c r="R206" s="532"/>
    </row>
    <row r="207" spans="1:18" s="570" customFormat="1" x14ac:dyDescent="0.35">
      <c r="A207" s="532"/>
      <c r="B207" s="567"/>
      <c r="I207" s="572"/>
      <c r="J207" s="572"/>
      <c r="K207" s="572"/>
      <c r="L207" s="532"/>
      <c r="M207" s="532"/>
      <c r="N207" s="532"/>
      <c r="O207" s="532"/>
      <c r="P207" s="532"/>
      <c r="Q207" s="532"/>
      <c r="R207" s="532"/>
    </row>
    <row r="208" spans="1:18" s="570" customFormat="1" x14ac:dyDescent="0.35">
      <c r="A208" s="532"/>
      <c r="B208" s="567"/>
      <c r="I208" s="572"/>
      <c r="J208" s="572"/>
      <c r="K208" s="572"/>
      <c r="L208" s="532"/>
      <c r="M208" s="532"/>
      <c r="N208" s="532"/>
      <c r="O208" s="532"/>
      <c r="P208" s="532"/>
      <c r="Q208" s="532"/>
      <c r="R208" s="532"/>
    </row>
    <row r="209" spans="1:18" s="570" customFormat="1" x14ac:dyDescent="0.35">
      <c r="A209" s="532"/>
      <c r="B209" s="567"/>
      <c r="I209" s="572"/>
      <c r="J209" s="572"/>
      <c r="K209" s="572"/>
      <c r="L209" s="532"/>
      <c r="M209" s="532"/>
      <c r="N209" s="532"/>
      <c r="O209" s="532"/>
      <c r="P209" s="532"/>
      <c r="Q209" s="532"/>
      <c r="R209" s="532"/>
    </row>
    <row r="210" spans="1:18" s="570" customFormat="1" x14ac:dyDescent="0.35">
      <c r="A210" s="532"/>
      <c r="B210" s="567"/>
      <c r="I210" s="572"/>
      <c r="J210" s="572"/>
      <c r="K210" s="572"/>
      <c r="L210" s="532"/>
      <c r="M210" s="532"/>
      <c r="N210" s="532"/>
      <c r="O210" s="532"/>
      <c r="P210" s="532"/>
      <c r="Q210" s="532"/>
      <c r="R210" s="532"/>
    </row>
    <row r="211" spans="1:18" s="570" customFormat="1" x14ac:dyDescent="0.35">
      <c r="A211" s="532"/>
      <c r="B211" s="567"/>
      <c r="I211" s="572"/>
      <c r="J211" s="572"/>
      <c r="K211" s="572"/>
      <c r="L211" s="532"/>
      <c r="M211" s="532"/>
      <c r="N211" s="532"/>
      <c r="O211" s="532"/>
      <c r="P211" s="532"/>
      <c r="Q211" s="532"/>
      <c r="R211" s="532"/>
    </row>
    <row r="212" spans="1:18" s="570" customFormat="1" x14ac:dyDescent="0.35">
      <c r="A212" s="532"/>
      <c r="B212" s="567"/>
      <c r="I212" s="572"/>
      <c r="J212" s="572"/>
      <c r="K212" s="572"/>
      <c r="L212" s="532"/>
      <c r="M212" s="532"/>
      <c r="N212" s="532"/>
      <c r="O212" s="532"/>
      <c r="P212" s="532"/>
      <c r="Q212" s="532"/>
      <c r="R212" s="532"/>
    </row>
    <row r="213" spans="1:18" s="570" customFormat="1" x14ac:dyDescent="0.35">
      <c r="A213" s="532"/>
      <c r="B213" s="567"/>
      <c r="I213" s="572"/>
      <c r="J213" s="572"/>
      <c r="K213" s="572"/>
      <c r="L213" s="532"/>
      <c r="M213" s="532"/>
      <c r="N213" s="532"/>
      <c r="O213" s="532"/>
      <c r="P213" s="532"/>
      <c r="Q213" s="532"/>
      <c r="R213" s="532"/>
    </row>
    <row r="214" spans="1:18" s="570" customFormat="1" x14ac:dyDescent="0.35">
      <c r="A214" s="532"/>
      <c r="B214" s="567"/>
      <c r="I214" s="572"/>
      <c r="J214" s="572"/>
      <c r="K214" s="572"/>
      <c r="L214" s="532"/>
      <c r="M214" s="532"/>
      <c r="N214" s="532"/>
      <c r="O214" s="532"/>
      <c r="P214" s="532"/>
      <c r="Q214" s="532"/>
      <c r="R214" s="532"/>
    </row>
    <row r="215" spans="1:18" s="570" customFormat="1" x14ac:dyDescent="0.35">
      <c r="A215" s="532"/>
      <c r="B215" s="567"/>
      <c r="I215" s="572"/>
      <c r="J215" s="572"/>
      <c r="K215" s="572"/>
      <c r="L215" s="532"/>
      <c r="M215" s="532"/>
      <c r="N215" s="532"/>
      <c r="O215" s="532"/>
      <c r="P215" s="532"/>
      <c r="Q215" s="532"/>
      <c r="R215" s="532"/>
    </row>
    <row r="216" spans="1:18" s="570" customFormat="1" x14ac:dyDescent="0.35">
      <c r="A216" s="532"/>
      <c r="B216" s="567"/>
      <c r="I216" s="572"/>
      <c r="J216" s="572"/>
      <c r="K216" s="572"/>
      <c r="L216" s="532"/>
      <c r="M216" s="532"/>
      <c r="N216" s="532"/>
      <c r="O216" s="532"/>
      <c r="P216" s="532"/>
      <c r="Q216" s="532"/>
      <c r="R216" s="532"/>
    </row>
    <row r="217" spans="1:18" s="570" customFormat="1" x14ac:dyDescent="0.35">
      <c r="A217" s="532"/>
      <c r="B217" s="567"/>
      <c r="I217" s="572"/>
      <c r="J217" s="572"/>
      <c r="K217" s="572"/>
      <c r="L217" s="532"/>
      <c r="M217" s="532"/>
      <c r="N217" s="532"/>
      <c r="O217" s="532"/>
      <c r="P217" s="532"/>
      <c r="Q217" s="532"/>
      <c r="R217" s="532"/>
    </row>
    <row r="218" spans="1:18" s="570" customFormat="1" x14ac:dyDescent="0.35">
      <c r="A218" s="532"/>
      <c r="B218" s="567"/>
      <c r="I218" s="572"/>
      <c r="J218" s="572"/>
      <c r="K218" s="572"/>
      <c r="L218" s="532"/>
      <c r="M218" s="532"/>
      <c r="N218" s="532"/>
      <c r="O218" s="532"/>
      <c r="P218" s="532"/>
      <c r="Q218" s="532"/>
      <c r="R218" s="532"/>
    </row>
    <row r="219" spans="1:18" s="570" customFormat="1" x14ac:dyDescent="0.35">
      <c r="A219" s="532"/>
      <c r="B219" s="567"/>
      <c r="I219" s="572"/>
      <c r="J219" s="572"/>
      <c r="K219" s="572"/>
      <c r="L219" s="532"/>
      <c r="M219" s="532"/>
      <c r="N219" s="532"/>
      <c r="O219" s="532"/>
      <c r="P219" s="532"/>
      <c r="Q219" s="532"/>
      <c r="R219" s="532"/>
    </row>
    <row r="220" spans="1:18" s="570" customFormat="1" x14ac:dyDescent="0.35">
      <c r="A220" s="532"/>
      <c r="B220" s="567"/>
      <c r="I220" s="572"/>
      <c r="J220" s="572"/>
      <c r="K220" s="572"/>
      <c r="L220" s="532"/>
      <c r="M220" s="532"/>
      <c r="N220" s="532"/>
      <c r="O220" s="532"/>
      <c r="P220" s="532"/>
      <c r="Q220" s="532"/>
      <c r="R220" s="532"/>
    </row>
    <row r="221" spans="1:18" s="570" customFormat="1" x14ac:dyDescent="0.35">
      <c r="A221" s="532"/>
      <c r="B221" s="567"/>
      <c r="I221" s="572"/>
      <c r="J221" s="572"/>
      <c r="K221" s="572"/>
      <c r="L221" s="532"/>
      <c r="M221" s="532"/>
      <c r="N221" s="532"/>
      <c r="O221" s="532"/>
      <c r="P221" s="532"/>
      <c r="Q221" s="532"/>
      <c r="R221" s="532"/>
    </row>
    <row r="222" spans="1:18" s="570" customFormat="1" x14ac:dyDescent="0.35">
      <c r="A222" s="532"/>
      <c r="B222" s="567"/>
      <c r="I222" s="572"/>
      <c r="J222" s="572"/>
      <c r="K222" s="572"/>
      <c r="L222" s="532"/>
      <c r="M222" s="532"/>
      <c r="N222" s="532"/>
      <c r="O222" s="532"/>
      <c r="P222" s="532"/>
      <c r="Q222" s="532"/>
      <c r="R222" s="532"/>
    </row>
    <row r="223" spans="1:18" s="570" customFormat="1" x14ac:dyDescent="0.35">
      <c r="A223" s="532"/>
      <c r="B223" s="567"/>
      <c r="I223" s="572"/>
      <c r="J223" s="572"/>
      <c r="K223" s="572"/>
      <c r="L223" s="532"/>
      <c r="M223" s="532"/>
      <c r="N223" s="532"/>
      <c r="O223" s="532"/>
      <c r="P223" s="532"/>
      <c r="Q223" s="532"/>
      <c r="R223" s="532"/>
    </row>
    <row r="224" spans="1:18" s="570" customFormat="1" x14ac:dyDescent="0.35">
      <c r="A224" s="532"/>
      <c r="B224" s="567"/>
      <c r="I224" s="572"/>
      <c r="J224" s="572"/>
      <c r="K224" s="572"/>
      <c r="L224" s="532"/>
      <c r="M224" s="532"/>
      <c r="N224" s="532"/>
      <c r="O224" s="532"/>
      <c r="P224" s="532"/>
      <c r="Q224" s="532"/>
      <c r="R224" s="532"/>
    </row>
    <row r="225" spans="1:18" s="570" customFormat="1" x14ac:dyDescent="0.35">
      <c r="A225" s="532"/>
      <c r="B225" s="567"/>
      <c r="I225" s="572"/>
      <c r="J225" s="572"/>
      <c r="K225" s="572"/>
      <c r="L225" s="532"/>
      <c r="M225" s="532"/>
      <c r="N225" s="532"/>
      <c r="O225" s="532"/>
      <c r="P225" s="532"/>
      <c r="Q225" s="532"/>
      <c r="R225" s="532"/>
    </row>
    <row r="226" spans="1:18" s="570" customFormat="1" x14ac:dyDescent="0.35">
      <c r="A226" s="532"/>
      <c r="B226" s="567"/>
      <c r="I226" s="572"/>
      <c r="J226" s="572"/>
      <c r="K226" s="572"/>
      <c r="L226" s="532"/>
      <c r="M226" s="532"/>
      <c r="N226" s="532"/>
      <c r="O226" s="532"/>
      <c r="P226" s="532"/>
      <c r="Q226" s="532"/>
      <c r="R226" s="532"/>
    </row>
    <row r="227" spans="1:18" s="570" customFormat="1" x14ac:dyDescent="0.35">
      <c r="A227" s="532"/>
      <c r="B227" s="567"/>
      <c r="I227" s="572"/>
      <c r="J227" s="572"/>
      <c r="K227" s="572"/>
      <c r="L227" s="532"/>
      <c r="M227" s="532"/>
      <c r="N227" s="532"/>
      <c r="O227" s="532"/>
      <c r="P227" s="532"/>
      <c r="Q227" s="532"/>
      <c r="R227" s="532"/>
    </row>
    <row r="228" spans="1:18" s="570" customFormat="1" x14ac:dyDescent="0.35">
      <c r="A228" s="532"/>
      <c r="B228" s="567"/>
      <c r="I228" s="572"/>
      <c r="J228" s="572"/>
      <c r="K228" s="572"/>
      <c r="L228" s="532"/>
      <c r="M228" s="532"/>
      <c r="N228" s="532"/>
      <c r="O228" s="532"/>
      <c r="P228" s="532"/>
      <c r="Q228" s="532"/>
      <c r="R228" s="532"/>
    </row>
    <row r="229" spans="1:18" s="570" customFormat="1" x14ac:dyDescent="0.35">
      <c r="A229" s="532"/>
      <c r="B229" s="567"/>
      <c r="I229" s="572"/>
      <c r="J229" s="572"/>
      <c r="K229" s="572"/>
      <c r="L229" s="532"/>
      <c r="M229" s="532"/>
      <c r="N229" s="532"/>
      <c r="O229" s="532"/>
      <c r="P229" s="532"/>
      <c r="Q229" s="532"/>
      <c r="R229" s="532"/>
    </row>
    <row r="230" spans="1:18" s="570" customFormat="1" x14ac:dyDescent="0.35">
      <c r="A230" s="532"/>
      <c r="B230" s="567"/>
      <c r="I230" s="572"/>
      <c r="J230" s="572"/>
      <c r="K230" s="572"/>
      <c r="L230" s="532"/>
      <c r="M230" s="532"/>
      <c r="N230" s="532"/>
      <c r="O230" s="532"/>
      <c r="P230" s="532"/>
      <c r="Q230" s="532"/>
      <c r="R230" s="532"/>
    </row>
    <row r="231" spans="1:18" s="570" customFormat="1" x14ac:dyDescent="0.35">
      <c r="A231" s="532"/>
      <c r="B231" s="567"/>
      <c r="I231" s="572"/>
      <c r="J231" s="572"/>
      <c r="K231" s="572"/>
      <c r="L231" s="532"/>
      <c r="M231" s="532"/>
      <c r="N231" s="532"/>
      <c r="O231" s="532"/>
      <c r="P231" s="532"/>
      <c r="Q231" s="532"/>
      <c r="R231" s="532"/>
    </row>
    <row r="232" spans="1:18" s="570" customFormat="1" x14ac:dyDescent="0.35">
      <c r="A232" s="532"/>
      <c r="B232" s="567"/>
      <c r="I232" s="572"/>
      <c r="J232" s="572"/>
      <c r="K232" s="572"/>
      <c r="L232" s="532"/>
      <c r="M232" s="532"/>
      <c r="N232" s="532"/>
      <c r="O232" s="532"/>
      <c r="P232" s="532"/>
      <c r="Q232" s="532"/>
      <c r="R232" s="532"/>
    </row>
    <row r="233" spans="1:18" s="570" customFormat="1" x14ac:dyDescent="0.35">
      <c r="A233" s="532"/>
      <c r="B233" s="567"/>
      <c r="I233" s="572"/>
      <c r="J233" s="572"/>
      <c r="K233" s="572"/>
      <c r="L233" s="532"/>
      <c r="M233" s="532"/>
      <c r="N233" s="532"/>
      <c r="O233" s="532"/>
      <c r="P233" s="532"/>
      <c r="Q233" s="532"/>
      <c r="R233" s="532"/>
    </row>
    <row r="234" spans="1:18" s="570" customFormat="1" x14ac:dyDescent="0.35">
      <c r="A234" s="532"/>
      <c r="B234" s="567"/>
      <c r="I234" s="572"/>
      <c r="J234" s="572"/>
      <c r="K234" s="572"/>
      <c r="L234" s="532"/>
      <c r="M234" s="532"/>
      <c r="N234" s="532"/>
      <c r="O234" s="532"/>
      <c r="P234" s="532"/>
      <c r="Q234" s="532"/>
      <c r="R234" s="532"/>
    </row>
    <row r="235" spans="1:18" s="570" customFormat="1" x14ac:dyDescent="0.35">
      <c r="A235" s="532"/>
      <c r="B235" s="567"/>
      <c r="I235" s="572"/>
      <c r="J235" s="572"/>
      <c r="K235" s="572"/>
      <c r="L235" s="532"/>
      <c r="M235" s="532"/>
      <c r="N235" s="532"/>
      <c r="O235" s="532"/>
      <c r="P235" s="532"/>
      <c r="Q235" s="532"/>
      <c r="R235" s="532"/>
    </row>
    <row r="236" spans="1:18" s="570" customFormat="1" x14ac:dyDescent="0.35">
      <c r="A236" s="532"/>
      <c r="B236" s="567"/>
      <c r="I236" s="572"/>
      <c r="J236" s="572"/>
      <c r="K236" s="572"/>
      <c r="L236" s="532"/>
      <c r="M236" s="532"/>
      <c r="N236" s="532"/>
      <c r="O236" s="532"/>
      <c r="P236" s="532"/>
      <c r="Q236" s="532"/>
      <c r="R236" s="532"/>
    </row>
    <row r="237" spans="1:18" s="570" customFormat="1" x14ac:dyDescent="0.35">
      <c r="A237" s="532"/>
      <c r="B237" s="567"/>
      <c r="I237" s="572"/>
      <c r="J237" s="572"/>
      <c r="K237" s="572"/>
      <c r="L237" s="532"/>
      <c r="M237" s="532"/>
      <c r="N237" s="532"/>
      <c r="O237" s="532"/>
      <c r="P237" s="532"/>
      <c r="Q237" s="532"/>
      <c r="R237" s="532"/>
    </row>
    <row r="238" spans="1:18" s="570" customFormat="1" x14ac:dyDescent="0.35">
      <c r="A238" s="532"/>
      <c r="B238" s="567"/>
      <c r="I238" s="572"/>
      <c r="J238" s="572"/>
      <c r="K238" s="572"/>
      <c r="L238" s="532"/>
      <c r="M238" s="532"/>
      <c r="N238" s="532"/>
      <c r="O238" s="532"/>
      <c r="P238" s="532"/>
      <c r="Q238" s="532"/>
      <c r="R238" s="532"/>
    </row>
    <row r="239" spans="1:18" s="570" customFormat="1" x14ac:dyDescent="0.35">
      <c r="A239" s="532"/>
      <c r="B239" s="567"/>
      <c r="I239" s="572"/>
      <c r="J239" s="572"/>
      <c r="K239" s="572"/>
      <c r="L239" s="532"/>
      <c r="M239" s="532"/>
      <c r="N239" s="532"/>
      <c r="O239" s="532"/>
      <c r="P239" s="532"/>
      <c r="Q239" s="532"/>
      <c r="R239" s="532"/>
    </row>
    <row r="240" spans="1:18" s="570" customFormat="1" x14ac:dyDescent="0.35">
      <c r="A240" s="532"/>
      <c r="B240" s="567"/>
      <c r="I240" s="572"/>
      <c r="J240" s="572"/>
      <c r="K240" s="572"/>
      <c r="L240" s="532"/>
      <c r="M240" s="532"/>
      <c r="N240" s="532"/>
      <c r="O240" s="532"/>
      <c r="P240" s="532"/>
      <c r="Q240" s="532"/>
      <c r="R240" s="532"/>
    </row>
    <row r="241" spans="1:18" s="570" customFormat="1" x14ac:dyDescent="0.35">
      <c r="A241" s="532"/>
      <c r="B241" s="567"/>
      <c r="I241" s="572"/>
      <c r="J241" s="572"/>
      <c r="K241" s="572"/>
      <c r="L241" s="532"/>
      <c r="M241" s="532"/>
      <c r="N241" s="532"/>
      <c r="O241" s="532"/>
      <c r="P241" s="532"/>
      <c r="Q241" s="532"/>
      <c r="R241" s="532"/>
    </row>
    <row r="242" spans="1:18" s="570" customFormat="1" x14ac:dyDescent="0.35">
      <c r="A242" s="532"/>
      <c r="B242" s="567"/>
      <c r="I242" s="572"/>
      <c r="J242" s="572"/>
      <c r="K242" s="572"/>
      <c r="L242" s="532"/>
      <c r="M242" s="532"/>
      <c r="N242" s="532"/>
      <c r="O242" s="532"/>
      <c r="P242" s="532"/>
      <c r="Q242" s="532"/>
      <c r="R242" s="532"/>
    </row>
    <row r="243" spans="1:18" s="570" customFormat="1" x14ac:dyDescent="0.35">
      <c r="A243" s="532"/>
      <c r="B243" s="567"/>
      <c r="I243" s="572"/>
      <c r="J243" s="572"/>
      <c r="K243" s="572"/>
      <c r="L243" s="532"/>
      <c r="M243" s="532"/>
      <c r="N243" s="532"/>
      <c r="O243" s="532"/>
      <c r="P243" s="532"/>
      <c r="Q243" s="532"/>
      <c r="R243" s="532"/>
    </row>
    <row r="244" spans="1:18" s="570" customFormat="1" x14ac:dyDescent="0.35">
      <c r="A244" s="532"/>
      <c r="B244" s="567"/>
      <c r="I244" s="572"/>
      <c r="J244" s="572"/>
      <c r="K244" s="572"/>
      <c r="L244" s="532"/>
      <c r="M244" s="532"/>
      <c r="N244" s="532"/>
      <c r="O244" s="532"/>
      <c r="P244" s="532"/>
      <c r="Q244" s="532"/>
      <c r="R244" s="532"/>
    </row>
    <row r="245" spans="1:18" s="570" customFormat="1" x14ac:dyDescent="0.35">
      <c r="A245" s="532"/>
      <c r="B245" s="567"/>
      <c r="I245" s="572"/>
      <c r="J245" s="572"/>
      <c r="K245" s="572"/>
      <c r="L245" s="532"/>
      <c r="M245" s="532"/>
      <c r="N245" s="532"/>
      <c r="O245" s="532"/>
      <c r="P245" s="532"/>
      <c r="Q245" s="532"/>
      <c r="R245" s="532"/>
    </row>
    <row r="246" spans="1:18" s="570" customFormat="1" x14ac:dyDescent="0.35">
      <c r="A246" s="532"/>
      <c r="B246" s="567"/>
      <c r="I246" s="572"/>
      <c r="J246" s="572"/>
      <c r="K246" s="572"/>
      <c r="L246" s="532"/>
      <c r="M246" s="532"/>
      <c r="N246" s="532"/>
      <c r="O246" s="532"/>
      <c r="P246" s="532"/>
      <c r="Q246" s="532"/>
      <c r="R246" s="532"/>
    </row>
    <row r="247" spans="1:18" s="570" customFormat="1" x14ac:dyDescent="0.35">
      <c r="A247" s="532"/>
      <c r="B247" s="567"/>
      <c r="I247" s="572"/>
      <c r="J247" s="572"/>
      <c r="K247" s="572"/>
      <c r="L247" s="532"/>
      <c r="M247" s="532"/>
      <c r="N247" s="532"/>
      <c r="O247" s="532"/>
      <c r="P247" s="532"/>
      <c r="Q247" s="532"/>
      <c r="R247" s="532"/>
    </row>
    <row r="248" spans="1:18" s="570" customFormat="1" x14ac:dyDescent="0.35">
      <c r="A248" s="532"/>
      <c r="B248" s="567"/>
      <c r="I248" s="572"/>
      <c r="J248" s="572"/>
      <c r="K248" s="572"/>
      <c r="L248" s="532"/>
      <c r="M248" s="532"/>
      <c r="N248" s="532"/>
      <c r="O248" s="532"/>
      <c r="P248" s="532"/>
      <c r="Q248" s="532"/>
      <c r="R248" s="532"/>
    </row>
    <row r="249" spans="1:18" s="570" customFormat="1" x14ac:dyDescent="0.35">
      <c r="A249" s="532"/>
      <c r="B249" s="567"/>
      <c r="I249" s="572"/>
      <c r="J249" s="572"/>
      <c r="K249" s="572"/>
      <c r="L249" s="532"/>
      <c r="M249" s="532"/>
      <c r="N249" s="532"/>
      <c r="O249" s="532"/>
      <c r="P249" s="532"/>
      <c r="Q249" s="532"/>
      <c r="R249" s="532"/>
    </row>
    <row r="250" spans="1:18" s="570" customFormat="1" ht="15.75" customHeight="1" x14ac:dyDescent="0.35">
      <c r="A250" s="532"/>
      <c r="B250" s="567"/>
      <c r="I250" s="572"/>
      <c r="J250" s="572"/>
      <c r="K250" s="572"/>
      <c r="L250" s="532"/>
      <c r="M250" s="532"/>
      <c r="N250" s="532"/>
      <c r="O250" s="532"/>
      <c r="P250" s="532"/>
      <c r="Q250" s="532"/>
      <c r="R250" s="532"/>
    </row>
    <row r="251" spans="1:18" s="570" customFormat="1" ht="84.75" customHeight="1" x14ac:dyDescent="0.35">
      <c r="A251" s="532"/>
      <c r="B251" s="567"/>
      <c r="I251" s="572"/>
      <c r="J251" s="572"/>
      <c r="K251" s="572"/>
      <c r="L251" s="532"/>
      <c r="M251" s="532"/>
      <c r="N251" s="532"/>
      <c r="O251" s="532"/>
      <c r="P251" s="532"/>
      <c r="Q251" s="532"/>
      <c r="R251" s="532"/>
    </row>
    <row r="252" spans="1:18" s="570" customFormat="1" x14ac:dyDescent="0.35">
      <c r="A252" s="532"/>
      <c r="B252" s="567"/>
      <c r="I252" s="572"/>
      <c r="J252" s="572"/>
      <c r="K252" s="572"/>
      <c r="L252" s="532"/>
      <c r="M252" s="532"/>
      <c r="N252" s="532"/>
      <c r="O252" s="532"/>
      <c r="P252" s="532"/>
      <c r="Q252" s="532"/>
      <c r="R252" s="532"/>
    </row>
    <row r="253" spans="1:18" s="570" customFormat="1" x14ac:dyDescent="0.35">
      <c r="A253" s="532"/>
      <c r="B253" s="567"/>
      <c r="I253" s="572"/>
      <c r="J253" s="572"/>
      <c r="K253" s="572"/>
      <c r="L253" s="532"/>
      <c r="M253" s="532"/>
      <c r="N253" s="532"/>
      <c r="O253" s="532"/>
      <c r="P253" s="532"/>
      <c r="Q253" s="532"/>
      <c r="R253" s="532"/>
    </row>
    <row r="254" spans="1:18" s="570" customFormat="1" x14ac:dyDescent="0.35">
      <c r="A254" s="532"/>
      <c r="B254" s="567"/>
      <c r="I254" s="572"/>
      <c r="J254" s="572"/>
      <c r="K254" s="572"/>
      <c r="L254" s="532"/>
      <c r="M254" s="532"/>
      <c r="N254" s="532"/>
      <c r="O254" s="532"/>
      <c r="P254" s="532"/>
      <c r="Q254" s="532"/>
      <c r="R254" s="532"/>
    </row>
    <row r="255" spans="1:18" s="570" customFormat="1" x14ac:dyDescent="0.35">
      <c r="A255" s="532"/>
      <c r="B255" s="567"/>
      <c r="I255" s="572"/>
      <c r="J255" s="572"/>
      <c r="K255" s="572"/>
      <c r="L255" s="532"/>
      <c r="M255" s="532"/>
      <c r="N255" s="532"/>
      <c r="O255" s="532"/>
      <c r="P255" s="532"/>
      <c r="Q255" s="532"/>
      <c r="R255" s="532"/>
    </row>
    <row r="256" spans="1:18" s="570" customFormat="1" x14ac:dyDescent="0.35">
      <c r="A256" s="532"/>
      <c r="B256" s="567"/>
      <c r="I256" s="572"/>
      <c r="J256" s="572"/>
      <c r="K256" s="572"/>
      <c r="L256" s="532"/>
      <c r="M256" s="532"/>
      <c r="N256" s="532"/>
      <c r="O256" s="532"/>
      <c r="P256" s="532"/>
      <c r="Q256" s="532"/>
      <c r="R256" s="532"/>
    </row>
    <row r="257" spans="1:18" s="570" customFormat="1" x14ac:dyDescent="0.35">
      <c r="A257" s="532"/>
      <c r="B257" s="567"/>
      <c r="I257" s="572"/>
      <c r="J257" s="572"/>
      <c r="K257" s="572"/>
      <c r="L257" s="532"/>
      <c r="M257" s="532"/>
      <c r="N257" s="532"/>
      <c r="O257" s="532"/>
      <c r="P257" s="532"/>
      <c r="Q257" s="532"/>
      <c r="R257" s="532"/>
    </row>
    <row r="258" spans="1:18" s="570" customFormat="1" ht="15.75" customHeight="1" x14ac:dyDescent="0.35">
      <c r="A258" s="532"/>
      <c r="B258" s="567"/>
      <c r="I258" s="572"/>
      <c r="J258" s="572"/>
      <c r="K258" s="572"/>
      <c r="L258" s="532"/>
      <c r="M258" s="532"/>
      <c r="N258" s="532"/>
      <c r="O258" s="532"/>
      <c r="P258" s="532"/>
      <c r="Q258" s="532"/>
      <c r="R258" s="532"/>
    </row>
    <row r="259" spans="1:18" s="570" customFormat="1" x14ac:dyDescent="0.35">
      <c r="A259" s="532"/>
      <c r="B259" s="567"/>
      <c r="I259" s="572"/>
      <c r="J259" s="572"/>
      <c r="K259" s="572"/>
      <c r="L259" s="532"/>
      <c r="M259" s="532"/>
      <c r="N259" s="532"/>
      <c r="O259" s="532"/>
      <c r="P259" s="532"/>
      <c r="Q259" s="532"/>
      <c r="R259" s="532"/>
    </row>
    <row r="260" spans="1:18" s="570" customFormat="1" x14ac:dyDescent="0.35">
      <c r="A260" s="532"/>
      <c r="B260" s="567"/>
      <c r="I260" s="572"/>
      <c r="J260" s="572"/>
      <c r="K260" s="572"/>
      <c r="L260" s="532"/>
      <c r="M260" s="532"/>
      <c r="N260" s="532"/>
      <c r="O260" s="532"/>
      <c r="P260" s="532"/>
      <c r="Q260" s="532"/>
      <c r="R260" s="532"/>
    </row>
    <row r="261" spans="1:18" s="570" customFormat="1" x14ac:dyDescent="0.35">
      <c r="A261" s="532"/>
      <c r="B261" s="567"/>
      <c r="I261" s="572"/>
      <c r="J261" s="572"/>
      <c r="K261" s="572"/>
      <c r="L261" s="532"/>
      <c r="M261" s="532"/>
      <c r="N261" s="532"/>
      <c r="O261" s="532"/>
      <c r="P261" s="532"/>
      <c r="Q261" s="532"/>
      <c r="R261" s="532"/>
    </row>
    <row r="262" spans="1:18" s="570" customFormat="1" ht="32.25" customHeight="1" x14ac:dyDescent="0.35">
      <c r="A262" s="532"/>
      <c r="B262" s="567"/>
      <c r="I262" s="572"/>
      <c r="J262" s="572"/>
      <c r="K262" s="572"/>
      <c r="L262" s="532"/>
      <c r="M262" s="532"/>
      <c r="N262" s="532"/>
      <c r="O262" s="532"/>
      <c r="P262" s="532"/>
      <c r="Q262" s="532"/>
      <c r="R262" s="532"/>
    </row>
    <row r="263" spans="1:18" s="570" customFormat="1" x14ac:dyDescent="0.35">
      <c r="A263" s="532"/>
      <c r="B263" s="573"/>
      <c r="I263" s="572"/>
      <c r="J263" s="572"/>
      <c r="K263" s="572"/>
      <c r="L263" s="532"/>
      <c r="M263" s="532"/>
      <c r="N263" s="532"/>
      <c r="O263" s="532"/>
      <c r="P263" s="532"/>
      <c r="Q263" s="532"/>
      <c r="R263" s="532"/>
    </row>
    <row r="264" spans="1:18" s="570" customFormat="1" x14ac:dyDescent="0.35">
      <c r="A264" s="532"/>
      <c r="B264" s="573"/>
      <c r="I264" s="572"/>
      <c r="J264" s="572"/>
      <c r="K264" s="572"/>
      <c r="L264" s="532"/>
      <c r="M264" s="532"/>
      <c r="N264" s="532"/>
      <c r="O264" s="532"/>
      <c r="P264" s="532"/>
      <c r="Q264" s="532"/>
      <c r="R264" s="532"/>
    </row>
  </sheetData>
  <sheetProtection formatCells="0" formatColumns="0" formatRows="0"/>
  <mergeCells count="12">
    <mergeCell ref="F5:H5"/>
    <mergeCell ref="A8:B8"/>
    <mergeCell ref="L1:O1"/>
    <mergeCell ref="A2:O2"/>
    <mergeCell ref="A3:C3"/>
    <mergeCell ref="A4:A6"/>
    <mergeCell ref="B4:B6"/>
    <mergeCell ref="C4:H4"/>
    <mergeCell ref="I4:K5"/>
    <mergeCell ref="L4:N5"/>
    <mergeCell ref="O4:O6"/>
    <mergeCell ref="C5:E5"/>
  </mergeCells>
  <printOptions horizontalCentered="1"/>
  <pageMargins left="0" right="0" top="1.3779527559055118" bottom="0" header="0" footer="0"/>
  <pageSetup paperSize="9" scale="30" fitToHeight="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zoomScale="70" zoomScaleNormal="70" workbookViewId="0">
      <pane xSplit="2" ySplit="9" topLeftCell="C10" activePane="bottomRight" state="frozen"/>
      <selection activeCell="H113" sqref="H113"/>
      <selection pane="topRight" activeCell="H113" sqref="H113"/>
      <selection pane="bottomLeft" activeCell="H113" sqref="H113"/>
      <selection pane="bottomRight" activeCell="K47" sqref="K47"/>
    </sheetView>
  </sheetViews>
  <sheetFormatPr defaultRowHeight="20.25" x14ac:dyDescent="0.3"/>
  <cols>
    <col min="1" max="1" width="6.140625" style="1" customWidth="1"/>
    <col min="2" max="2" width="103.5703125" style="2" customWidth="1"/>
    <col min="3" max="3" width="24.7109375" style="2" customWidth="1"/>
    <col min="4" max="5" width="17" style="2" customWidth="1"/>
    <col min="6" max="6" width="23.42578125" style="2" customWidth="1"/>
    <col min="7" max="7" width="16.42578125" style="2" customWidth="1"/>
    <col min="8" max="8" width="14.85546875" style="2" customWidth="1"/>
    <col min="9" max="9" width="24.28515625" style="2" customWidth="1"/>
    <col min="10" max="10" width="17.5703125" style="4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446" t="s">
        <v>125</v>
      </c>
      <c r="B2" s="446"/>
      <c r="C2" s="446"/>
      <c r="D2" s="446"/>
      <c r="E2" s="446"/>
      <c r="F2" s="446"/>
      <c r="G2" s="446"/>
      <c r="H2" s="446"/>
    </row>
    <row r="3" spans="1:9" ht="30" customHeight="1" x14ac:dyDescent="0.3">
      <c r="A3" s="446" t="s">
        <v>175</v>
      </c>
      <c r="B3" s="446"/>
      <c r="C3" s="446"/>
      <c r="D3" s="446"/>
      <c r="E3" s="446"/>
      <c r="F3" s="446"/>
      <c r="G3" s="446"/>
      <c r="H3" s="446"/>
    </row>
    <row r="4" spans="1:9" ht="30.75" customHeight="1" x14ac:dyDescent="0.3">
      <c r="A4" s="447" t="s">
        <v>129</v>
      </c>
      <c r="B4" s="447"/>
      <c r="C4" s="447"/>
      <c r="D4" s="447"/>
      <c r="E4" s="447"/>
      <c r="F4" s="447"/>
      <c r="G4" s="447"/>
      <c r="H4" s="447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448" t="s">
        <v>0</v>
      </c>
      <c r="B6" s="450" t="s">
        <v>122</v>
      </c>
      <c r="C6" s="426" t="s">
        <v>114</v>
      </c>
      <c r="D6" s="427"/>
      <c r="E6" s="452"/>
      <c r="F6" s="428" t="s">
        <v>115</v>
      </c>
      <c r="G6" s="428"/>
      <c r="H6" s="428"/>
    </row>
    <row r="7" spans="1:9" ht="45.75" customHeight="1" x14ac:dyDescent="0.3">
      <c r="A7" s="449"/>
      <c r="B7" s="451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hidden="1" customHeight="1" x14ac:dyDescent="0.3">
      <c r="A9" s="54">
        <v>1</v>
      </c>
      <c r="B9" s="55" t="s">
        <v>132</v>
      </c>
      <c r="C9" s="56" t="e">
        <f>#REF!+#REF!+#REF!</f>
        <v>#REF!</v>
      </c>
      <c r="D9" s="56" t="e">
        <f>#REF!</f>
        <v>#REF!</v>
      </c>
      <c r="E9" s="56" t="e">
        <f>#REF!</f>
        <v>#REF!</v>
      </c>
      <c r="F9" s="56" t="e">
        <f>#REF!+#REF!+#REF!+#REF!+#REF!+#REF!+#REF!+#REF!</f>
        <v>#REF!</v>
      </c>
      <c r="G9" s="56" t="e">
        <f>#REF!</f>
        <v>#REF!</v>
      </c>
      <c r="H9" s="56" t="e">
        <f>#REF!</f>
        <v>#REF!</v>
      </c>
      <c r="I9" s="11"/>
    </row>
    <row r="10" spans="1:9" ht="39" hidden="1" x14ac:dyDescent="0.3">
      <c r="A10" s="54">
        <v>2</v>
      </c>
      <c r="B10" s="55" t="s">
        <v>127</v>
      </c>
      <c r="C10" s="56" t="e">
        <f>#REF!+#REF!+#REF!</f>
        <v>#REF!</v>
      </c>
      <c r="D10" s="56" t="e">
        <f>#REF!</f>
        <v>#REF!</v>
      </c>
      <c r="E10" s="56" t="e">
        <f>#REF!</f>
        <v>#REF!</v>
      </c>
      <c r="F10" s="56" t="e">
        <f>#REF!+#REF!+#REF!+#REF!+#REF!+#REF!+#REF!+#REF!</f>
        <v>#REF!</v>
      </c>
      <c r="G10" s="56" t="e">
        <f>#REF!</f>
        <v>#REF!</v>
      </c>
      <c r="H10" s="56" t="e">
        <f>#REF!</f>
        <v>#REF!</v>
      </c>
      <c r="I10" s="11"/>
    </row>
    <row r="11" spans="1:9" ht="57.75" hidden="1" x14ac:dyDescent="0.3">
      <c r="A11" s="54">
        <v>3</v>
      </c>
      <c r="B11" s="55" t="s">
        <v>149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</row>
    <row r="12" spans="1:9" ht="36" hidden="1" customHeight="1" x14ac:dyDescent="0.3">
      <c r="A12" s="54">
        <v>4</v>
      </c>
      <c r="B12" s="57" t="s">
        <v>142</v>
      </c>
      <c r="C12" s="56" t="e">
        <f>#REF!+#REF!+#REF!</f>
        <v>#REF!</v>
      </c>
      <c r="D12" s="56" t="e">
        <f>ROUND(C12/10.25,0)</f>
        <v>#REF!</v>
      </c>
      <c r="E12" s="56" t="e">
        <f>ROUND(C12/44,0)</f>
        <v>#REF!</v>
      </c>
      <c r="F12" s="56" t="e">
        <f>#REF!+#REF!+#REF!+#REF!+#REF!+#REF!+#REF!+#REF!</f>
        <v>#REF!</v>
      </c>
      <c r="G12" s="56" t="e">
        <f>ROUND(F12/10.25,0)</f>
        <v>#REF!</v>
      </c>
      <c r="H12" s="56" t="e">
        <f>ROUND(F12/44,0)</f>
        <v>#REF!</v>
      </c>
      <c r="I12" s="11"/>
    </row>
    <row r="13" spans="1:9" hidden="1" x14ac:dyDescent="0.3">
      <c r="A13" s="54"/>
      <c r="B13" s="58"/>
      <c r="C13" s="56"/>
      <c r="D13" s="56"/>
      <c r="E13" s="56"/>
      <c r="F13" s="56"/>
      <c r="G13" s="56"/>
      <c r="H13" s="56"/>
      <c r="I13" s="11"/>
    </row>
    <row r="14" spans="1:9" ht="50.25" hidden="1" customHeight="1" x14ac:dyDescent="0.3">
      <c r="A14" s="52">
        <v>5</v>
      </c>
      <c r="B14" s="51" t="s">
        <v>133</v>
      </c>
      <c r="C14" s="53" t="e">
        <f>#REF!+#REF!+#REF!</f>
        <v>#REF!</v>
      </c>
      <c r="D14" s="53" t="e">
        <f>#REF!</f>
        <v>#REF!</v>
      </c>
      <c r="E14" s="53" t="e">
        <f>#REF!</f>
        <v>#REF!</v>
      </c>
      <c r="F14" s="53" t="e">
        <f>#REF!+#REF!+#REF!+#REF!+#REF!+#REF!+#REF!+#REF!</f>
        <v>#REF!</v>
      </c>
      <c r="G14" s="53" t="e">
        <f>#REF!</f>
        <v>#REF!</v>
      </c>
      <c r="H14" s="53" t="e">
        <f>#REF!</f>
        <v>#REF!</v>
      </c>
      <c r="I14" s="11"/>
    </row>
    <row r="15" spans="1:9" ht="43.5" hidden="1" customHeight="1" x14ac:dyDescent="0.3">
      <c r="A15" s="52">
        <v>6</v>
      </c>
      <c r="B15" s="51" t="s">
        <v>134</v>
      </c>
      <c r="C15" s="131" t="e">
        <f>#REF!+#REF!+#REF!</f>
        <v>#REF!</v>
      </c>
      <c r="D15" s="53" t="e">
        <f>#REF!</f>
        <v>#REF!</v>
      </c>
      <c r="E15" s="53" t="e">
        <f>#REF!</f>
        <v>#REF!</v>
      </c>
      <c r="F15" s="131" t="e">
        <f>#REF!+#REF!+#REF!+#REF!+#REF!+#REF!+#REF!+#REF!</f>
        <v>#REF!</v>
      </c>
      <c r="G15" s="53" t="e">
        <f>#REF!</f>
        <v>#REF!</v>
      </c>
      <c r="H15" s="53" t="e">
        <f>#REF!</f>
        <v>#REF!</v>
      </c>
      <c r="I15" s="11"/>
    </row>
    <row r="16" spans="1:9" ht="78" hidden="1" x14ac:dyDescent="0.3">
      <c r="A16" s="52">
        <v>7</v>
      </c>
      <c r="B16" s="51" t="s">
        <v>141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</row>
    <row r="17" spans="1:10" ht="39" hidden="1" x14ac:dyDescent="0.3">
      <c r="A17" s="52">
        <v>8</v>
      </c>
      <c r="B17" s="51" t="s">
        <v>143</v>
      </c>
      <c r="C17" s="53" t="e">
        <f>#REF!+#REF!+#REF!</f>
        <v>#REF!</v>
      </c>
      <c r="D17" s="53" t="e">
        <f>ROUND(ROUND($C17/$C12,2)*D12,2)</f>
        <v>#REF!</v>
      </c>
      <c r="E17" s="53" t="e">
        <f>ROUND(ROUND($C17/$C12,2)*E12,2)</f>
        <v>#REF!</v>
      </c>
      <c r="F17" s="53" t="e">
        <f>F14-F15</f>
        <v>#REF!</v>
      </c>
      <c r="G17" s="53" t="e">
        <f>ROUND(ROUND($F17/$F12,2)*G12,2)</f>
        <v>#REF!</v>
      </c>
      <c r="H17" s="53" t="e">
        <f>ROUND(ROUND($F17/$F12,2)*H12,2)</f>
        <v>#REF!</v>
      </c>
      <c r="I17" s="11"/>
    </row>
    <row r="18" spans="1:10" hidden="1" x14ac:dyDescent="0.3">
      <c r="A18" s="52"/>
      <c r="B18" s="51"/>
      <c r="C18" s="53"/>
      <c r="D18" s="53"/>
      <c r="E18" s="53"/>
      <c r="F18" s="53"/>
      <c r="G18" s="53"/>
      <c r="H18" s="53"/>
      <c r="I18" s="11"/>
    </row>
    <row r="19" spans="1:10" ht="39" hidden="1" x14ac:dyDescent="0.3">
      <c r="A19" s="54">
        <v>9</v>
      </c>
      <c r="B19" s="58" t="s">
        <v>135</v>
      </c>
      <c r="C19" s="59" t="e">
        <f>ROUND(C14/C9,2)</f>
        <v>#REF!</v>
      </c>
      <c r="D19" s="59" t="e">
        <f>C19</f>
        <v>#REF!</v>
      </c>
      <c r="E19" s="59" t="e">
        <f>C19</f>
        <v>#REF!</v>
      </c>
      <c r="F19" s="59" t="e">
        <f>ROUND(F14/F9,2)</f>
        <v>#REF!</v>
      </c>
      <c r="G19" s="59" t="e">
        <f>F19</f>
        <v>#REF!</v>
      </c>
      <c r="H19" s="59" t="e">
        <f>F19</f>
        <v>#REF!</v>
      </c>
      <c r="I19" s="11"/>
    </row>
    <row r="20" spans="1:10" ht="39" hidden="1" x14ac:dyDescent="0.3">
      <c r="A20" s="54">
        <v>10</v>
      </c>
      <c r="B20" s="58" t="s">
        <v>136</v>
      </c>
      <c r="C20" s="59" t="e">
        <f>ROUND(C15/C10,2)</f>
        <v>#REF!</v>
      </c>
      <c r="D20" s="59">
        <f>IFERROR(ROUND(D15/D10,2),0)</f>
        <v>0</v>
      </c>
      <c r="E20" s="59">
        <f>IFERROR(ROUND(E15/E10,2),0)</f>
        <v>0</v>
      </c>
      <c r="F20" s="59" t="e">
        <f t="shared" ref="F20" si="1">ROUND(F15/F10,2)</f>
        <v>#REF!</v>
      </c>
      <c r="G20" s="59">
        <f>IFERROR(ROUND(G15/G10,2),0)</f>
        <v>0</v>
      </c>
      <c r="H20" s="59">
        <f>IFERROR(ROUND(H15/H10,2),0)</f>
        <v>0</v>
      </c>
      <c r="I20" s="11"/>
    </row>
    <row r="21" spans="1:10" ht="58.5" hidden="1" x14ac:dyDescent="0.3">
      <c r="A21" s="54">
        <v>11</v>
      </c>
      <c r="B21" s="58" t="s">
        <v>137</v>
      </c>
      <c r="C21" s="59" t="e">
        <f>ROUND(C17/C12,2)</f>
        <v>#REF!</v>
      </c>
      <c r="D21" s="59" t="e">
        <f t="shared" ref="D21:H21" si="2">ROUND(D17/D12,2)</f>
        <v>#REF!</v>
      </c>
      <c r="E21" s="59" t="e">
        <f t="shared" si="2"/>
        <v>#REF!</v>
      </c>
      <c r="F21" s="59" t="e">
        <f t="shared" si="2"/>
        <v>#REF!</v>
      </c>
      <c r="G21" s="59" t="e">
        <f t="shared" si="2"/>
        <v>#REF!</v>
      </c>
      <c r="H21" s="59" t="e">
        <f t="shared" si="2"/>
        <v>#REF!</v>
      </c>
      <c r="I21" s="11"/>
    </row>
    <row r="22" spans="1:10" ht="23.25" customHeight="1" x14ac:dyDescent="0.35">
      <c r="B22" s="141" t="s">
        <v>151</v>
      </c>
      <c r="C22" s="137" t="s">
        <v>156</v>
      </c>
      <c r="D22" s="138"/>
      <c r="E22" s="138"/>
      <c r="F22" s="137" t="s">
        <v>157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179</v>
      </c>
      <c r="C23" s="139" t="e">
        <f>120411611.67+14383244.97+#REF!</f>
        <v>#REF!</v>
      </c>
      <c r="D23" s="140"/>
      <c r="E23" s="140"/>
      <c r="F23" s="139" t="e">
        <f>92759274.23+11911613.86+#REF!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176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177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</row>
    <row r="26" spans="1:10" ht="40.5" x14ac:dyDescent="0.3">
      <c r="A26" s="135">
        <v>15</v>
      </c>
      <c r="B26" s="136" t="s">
        <v>178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7" spans="1:10" x14ac:dyDescent="0.3">
      <c r="I27" s="142"/>
    </row>
    <row r="28" spans="1:10" ht="39" hidden="1" x14ac:dyDescent="0.3">
      <c r="B28" s="133" t="s">
        <v>153</v>
      </c>
      <c r="C28" s="475">
        <f>ДС_2019_Пр.27!C111+ДС_2019_Пр.27!F111</f>
        <v>1509538718.21</v>
      </c>
      <c r="D28" s="475"/>
    </row>
    <row r="29" spans="1:10" ht="25.5" hidden="1" customHeight="1" x14ac:dyDescent="0.3">
      <c r="B29" s="134" t="s">
        <v>152</v>
      </c>
      <c r="C29" s="475">
        <f>ROUND(C28/12*2,2)</f>
        <v>251589786.37</v>
      </c>
      <c r="D29" s="475"/>
    </row>
    <row r="30" spans="1:10" ht="39" hidden="1" x14ac:dyDescent="0.3">
      <c r="B30" s="133" t="s">
        <v>154</v>
      </c>
      <c r="C30" s="475">
        <f>88853146.97+31942361.83</f>
        <v>120795508.8</v>
      </c>
      <c r="D30" s="475"/>
    </row>
    <row r="31" spans="1:10" ht="39" hidden="1" x14ac:dyDescent="0.3">
      <c r="B31" s="133" t="s">
        <v>155</v>
      </c>
      <c r="C31" s="475">
        <f>ROUND(C30/C29*100,2)</f>
        <v>48.01</v>
      </c>
      <c r="D31" s="475"/>
    </row>
    <row r="32" spans="1:10" hidden="1" x14ac:dyDescent="0.3">
      <c r="C32" s="155" t="e">
        <f>31558464.7+E16</f>
        <v>#REF!</v>
      </c>
      <c r="D32" s="156"/>
      <c r="E32" s="156"/>
      <c r="F32" s="155" t="e">
        <f>60816912.4+H16</f>
        <v>#REF!</v>
      </c>
      <c r="G32" s="156"/>
      <c r="H32" s="156"/>
      <c r="I32" s="155" t="e">
        <f>C32+F32</f>
        <v>#REF!</v>
      </c>
      <c r="J32" s="157" t="e">
        <f>92375377.1+E16+H16</f>
        <v>#REF!</v>
      </c>
    </row>
    <row r="33" spans="2:9" hidden="1" x14ac:dyDescent="0.3">
      <c r="C33" s="155" t="e">
        <f>C25-C32</f>
        <v>#REF!</v>
      </c>
      <c r="D33" s="156"/>
      <c r="E33" s="156"/>
      <c r="F33" s="155" t="e">
        <f>F25-F32</f>
        <v>#REF!</v>
      </c>
      <c r="G33" s="156"/>
      <c r="H33" s="156"/>
      <c r="I33" s="155" t="e">
        <f>I25-I32</f>
        <v>#REF!</v>
      </c>
    </row>
    <row r="34" spans="2:9" hidden="1" x14ac:dyDescent="0.3">
      <c r="C34" s="155">
        <v>-1134871.2199999988</v>
      </c>
      <c r="D34" s="156"/>
      <c r="E34" s="156"/>
      <c r="F34" s="155">
        <v>6303620.8500000015</v>
      </c>
      <c r="G34" s="156"/>
      <c r="H34" s="156"/>
      <c r="I34" s="155" t="e">
        <f>I25-'[12]СВОД_на 01.03.19_в МЗПО'!I25</f>
        <v>#REF!</v>
      </c>
    </row>
    <row r="35" spans="2:9" hidden="1" x14ac:dyDescent="0.3"/>
    <row r="36" spans="2:9" s="156" customFormat="1" ht="18.75" hidden="1" x14ac:dyDescent="0.3"/>
    <row r="37" spans="2:9" s="156" customFormat="1" x14ac:dyDescent="0.3">
      <c r="B37" s="159" t="s">
        <v>166</v>
      </c>
      <c r="C37" s="160">
        <v>120411611.67</v>
      </c>
      <c r="D37" s="4"/>
      <c r="E37" s="4"/>
      <c r="F37" s="160">
        <v>92759274.230000004</v>
      </c>
      <c r="G37" s="4"/>
      <c r="H37" s="4"/>
      <c r="I37" s="160">
        <f>C37+F37</f>
        <v>213170885.90000001</v>
      </c>
    </row>
    <row r="38" spans="2:9" s="156" customFormat="1" x14ac:dyDescent="0.3">
      <c r="B38" s="159" t="s">
        <v>167</v>
      </c>
      <c r="C38" s="161">
        <v>88853146.969999999</v>
      </c>
      <c r="D38" s="4"/>
      <c r="E38" s="4"/>
      <c r="F38" s="161">
        <v>31942361.829999998</v>
      </c>
      <c r="G38" s="4"/>
      <c r="H38" s="4"/>
      <c r="I38" s="161">
        <f>C38+F38</f>
        <v>120795508.8</v>
      </c>
    </row>
    <row r="39" spans="2:9" s="156" customFormat="1" x14ac:dyDescent="0.3">
      <c r="B39" s="159" t="s">
        <v>168</v>
      </c>
      <c r="C39" s="162">
        <f>C37-C38</f>
        <v>31558464.700000003</v>
      </c>
      <c r="D39" s="4"/>
      <c r="E39" s="4"/>
      <c r="F39" s="163">
        <f>F37-F38</f>
        <v>60816912.400000006</v>
      </c>
      <c r="G39" s="4"/>
      <c r="H39" s="4"/>
      <c r="I39" s="171">
        <f>I37-I38</f>
        <v>92375377.100000009</v>
      </c>
    </row>
    <row r="40" spans="2:9" s="158" customFormat="1" x14ac:dyDescent="0.3">
      <c r="B40" s="159"/>
      <c r="C40" s="164"/>
      <c r="D40" s="29"/>
      <c r="E40" s="29"/>
      <c r="F40" s="164"/>
      <c r="G40" s="29"/>
      <c r="H40" s="29"/>
      <c r="I40" s="164"/>
    </row>
    <row r="41" spans="2:9" s="156" customFormat="1" x14ac:dyDescent="0.3">
      <c r="B41" s="159" t="s">
        <v>184</v>
      </c>
      <c r="C41" s="165">
        <v>0</v>
      </c>
      <c r="D41" s="29"/>
      <c r="E41" s="29"/>
      <c r="F41" s="165">
        <f>212745.15+450208.54</f>
        <v>662953.68999999994</v>
      </c>
      <c r="G41" s="4"/>
      <c r="H41" s="4"/>
      <c r="I41" s="165">
        <f>C41+F41</f>
        <v>662953.68999999994</v>
      </c>
    </row>
    <row r="42" spans="2:9" s="156" customFormat="1" x14ac:dyDescent="0.3">
      <c r="B42" s="166" t="s">
        <v>185</v>
      </c>
      <c r="C42" s="161">
        <f>C38+C41</f>
        <v>88853146.969999999</v>
      </c>
      <c r="D42" s="29"/>
      <c r="E42" s="29"/>
      <c r="F42" s="161">
        <f>F38+F41</f>
        <v>32605315.52</v>
      </c>
      <c r="G42" s="4"/>
      <c r="H42" s="4"/>
      <c r="I42" s="161">
        <f>C42+F42</f>
        <v>121458462.48999999</v>
      </c>
    </row>
    <row r="43" spans="2:9" x14ac:dyDescent="0.3">
      <c r="B43" s="4"/>
      <c r="C43" s="4"/>
      <c r="D43" s="4"/>
      <c r="E43" s="4"/>
      <c r="F43" s="4"/>
      <c r="G43" s="4"/>
      <c r="H43" s="4"/>
      <c r="I43" s="4"/>
    </row>
    <row r="44" spans="2:9" s="156" customFormat="1" x14ac:dyDescent="0.3">
      <c r="B44" s="159" t="s">
        <v>180</v>
      </c>
      <c r="C44" s="160">
        <v>14383244.970000001</v>
      </c>
      <c r="D44" s="4"/>
      <c r="E44" s="4"/>
      <c r="F44" s="160">
        <v>11911613.859999999</v>
      </c>
      <c r="G44" s="4"/>
      <c r="H44" s="4"/>
      <c r="I44" s="160">
        <f>C44+F44</f>
        <v>26294858.829999998</v>
      </c>
    </row>
    <row r="45" spans="2:9" s="156" customFormat="1" x14ac:dyDescent="0.3">
      <c r="B45" s="159" t="s">
        <v>181</v>
      </c>
      <c r="C45" s="161">
        <v>15518116.189999999</v>
      </c>
      <c r="D45" s="4"/>
      <c r="E45" s="4"/>
      <c r="F45" s="161">
        <v>5607993.0099999979</v>
      </c>
      <c r="G45" s="4"/>
      <c r="H45" s="4"/>
      <c r="I45" s="161">
        <f>C45+F45</f>
        <v>21126109.199999996</v>
      </c>
    </row>
    <row r="46" spans="2:9" s="156" customFormat="1" x14ac:dyDescent="0.3">
      <c r="B46" s="159" t="s">
        <v>182</v>
      </c>
      <c r="C46" s="163">
        <f>C44-C45</f>
        <v>-1134871.2199999988</v>
      </c>
      <c r="D46" s="4"/>
      <c r="E46" s="4"/>
      <c r="F46" s="163">
        <f>F44-F45</f>
        <v>6303620.8500000015</v>
      </c>
      <c r="G46" s="4"/>
      <c r="H46" s="4"/>
      <c r="I46" s="163">
        <f>I44-I45</f>
        <v>5168749.6300000027</v>
      </c>
    </row>
    <row r="47" spans="2:9" ht="23.25" customHeight="1" x14ac:dyDescent="0.3">
      <c r="B47" s="4"/>
      <c r="C47" s="4"/>
      <c r="D47" s="4"/>
      <c r="E47" s="4"/>
      <c r="F47" s="4"/>
      <c r="G47" s="4"/>
      <c r="H47" s="4"/>
      <c r="I47" s="4"/>
    </row>
    <row r="48" spans="2:9" s="156" customFormat="1" x14ac:dyDescent="0.3">
      <c r="B48" s="167" t="s">
        <v>170</v>
      </c>
      <c r="C48" s="160">
        <f>C37+C44</f>
        <v>134794856.64000002</v>
      </c>
      <c r="D48" s="168"/>
      <c r="E48" s="168"/>
      <c r="F48" s="160">
        <f>F37+F44</f>
        <v>104670888.09</v>
      </c>
      <c r="G48" s="4"/>
      <c r="H48" s="4"/>
      <c r="I48" s="160">
        <f>C48+F48</f>
        <v>239465744.73000002</v>
      </c>
    </row>
    <row r="49" spans="1:9" s="156" customFormat="1" x14ac:dyDescent="0.3">
      <c r="B49" s="159" t="s">
        <v>171</v>
      </c>
      <c r="C49" s="169">
        <f>C42+C45</f>
        <v>104371263.16</v>
      </c>
      <c r="D49" s="4"/>
      <c r="E49" s="4"/>
      <c r="F49" s="169">
        <f>F42+F45</f>
        <v>38213308.530000001</v>
      </c>
      <c r="G49" s="4"/>
      <c r="H49" s="4"/>
      <c r="I49" s="169">
        <f>C49+F49</f>
        <v>142584571.69</v>
      </c>
    </row>
    <row r="50" spans="1:9" s="156" customFormat="1" x14ac:dyDescent="0.3">
      <c r="B50" s="166" t="s">
        <v>172</v>
      </c>
      <c r="C50" s="170">
        <f>C48-C49</f>
        <v>30423593.480000019</v>
      </c>
      <c r="D50" s="4"/>
      <c r="E50" s="4"/>
      <c r="F50" s="170">
        <f>F48-F49</f>
        <v>66457579.560000002</v>
      </c>
      <c r="G50" s="4"/>
      <c r="H50" s="4"/>
      <c r="I50" s="172">
        <f>C50+F50</f>
        <v>96881173.040000021</v>
      </c>
    </row>
    <row r="51" spans="1:9" s="156" customFormat="1" x14ac:dyDescent="0.3">
      <c r="B51" s="29"/>
      <c r="C51" s="4"/>
      <c r="D51" s="4"/>
      <c r="E51" s="4"/>
      <c r="F51" s="4"/>
      <c r="G51" s="4"/>
      <c r="H51" s="4"/>
      <c r="I51" s="4"/>
    </row>
    <row r="52" spans="1:9" x14ac:dyDescent="0.3">
      <c r="B52" s="159" t="s">
        <v>169</v>
      </c>
      <c r="C52" s="142">
        <f>C39+C46</f>
        <v>30423593.480000004</v>
      </c>
      <c r="D52" s="4"/>
      <c r="E52" s="4"/>
      <c r="F52" s="142">
        <f>F39+F46-F41</f>
        <v>66457579.560000002</v>
      </c>
      <c r="G52" s="4"/>
      <c r="H52" s="4"/>
      <c r="I52" s="142">
        <f>I39+I46-I41</f>
        <v>96881173.040000021</v>
      </c>
    </row>
    <row r="53" spans="1:9" ht="21" thickBot="1" x14ac:dyDescent="0.35">
      <c r="A53" s="174"/>
      <c r="B53" s="175"/>
      <c r="C53" s="176">
        <f>C50-C52</f>
        <v>0</v>
      </c>
      <c r="D53" s="175"/>
      <c r="E53" s="175"/>
      <c r="F53" s="176">
        <f>F50-F52</f>
        <v>0</v>
      </c>
      <c r="G53" s="175"/>
      <c r="H53" s="175"/>
      <c r="I53" s="176">
        <f>I50-I52</f>
        <v>0</v>
      </c>
    </row>
    <row r="54" spans="1:9" s="156" customFormat="1" x14ac:dyDescent="0.3">
      <c r="B54" s="159" t="s">
        <v>183</v>
      </c>
      <c r="C54" s="173">
        <v>0</v>
      </c>
      <c r="D54" s="29"/>
      <c r="E54" s="29"/>
      <c r="F54" s="173" t="e">
        <f>(#REF!+#REF!)</f>
        <v>#REF!</v>
      </c>
      <c r="G54" s="4"/>
      <c r="H54" s="4"/>
      <c r="I54" s="173" t="e">
        <f>C54+F54</f>
        <v>#REF!</v>
      </c>
    </row>
    <row r="55" spans="1:9" s="156" customFormat="1" x14ac:dyDescent="0.3">
      <c r="B55" s="159" t="s">
        <v>193</v>
      </c>
      <c r="C55" s="173"/>
      <c r="D55" s="29"/>
      <c r="E55" s="29"/>
      <c r="F55" s="173" t="e">
        <f>F54-F41</f>
        <v>#REF!</v>
      </c>
      <c r="G55" s="4"/>
      <c r="H55" s="4"/>
      <c r="I55" s="173" t="e">
        <f>C55+F55</f>
        <v>#REF!</v>
      </c>
    </row>
    <row r="56" spans="1:9" s="156" customFormat="1" x14ac:dyDescent="0.3">
      <c r="B56" s="166" t="s">
        <v>192</v>
      </c>
      <c r="C56" s="161">
        <f>C42+C54</f>
        <v>88853146.969999999</v>
      </c>
      <c r="D56" s="29"/>
      <c r="E56" s="29"/>
      <c r="F56" s="161" t="e">
        <f>F38+F54</f>
        <v>#REF!</v>
      </c>
      <c r="G56" s="4"/>
      <c r="H56" s="4"/>
      <c r="I56" s="161" t="e">
        <f>C56+F56</f>
        <v>#REF!</v>
      </c>
    </row>
    <row r="57" spans="1:9" s="156" customFormat="1" ht="15" customHeight="1" x14ac:dyDescent="0.3"/>
    <row r="58" spans="1:9" s="156" customFormat="1" x14ac:dyDescent="0.3">
      <c r="B58" s="159" t="s">
        <v>186</v>
      </c>
      <c r="C58" s="160" t="e">
        <f>#REF!</f>
        <v>#REF!</v>
      </c>
      <c r="E58" s="4"/>
      <c r="F58" s="160" t="e">
        <f>#REF!</f>
        <v>#REF!</v>
      </c>
      <c r="H58" s="4"/>
      <c r="I58" s="160" t="e">
        <f>C58+F58</f>
        <v>#REF!</v>
      </c>
    </row>
    <row r="59" spans="1:9" s="156" customFormat="1" x14ac:dyDescent="0.3">
      <c r="B59" s="159" t="s">
        <v>187</v>
      </c>
      <c r="C59" s="161" t="e">
        <f>#REF!</f>
        <v>#REF!</v>
      </c>
      <c r="D59" s="155"/>
      <c r="E59" s="4"/>
      <c r="F59" s="161" t="e">
        <f>#REF!</f>
        <v>#REF!</v>
      </c>
      <c r="G59" s="155"/>
      <c r="H59" s="4"/>
      <c r="I59" s="161" t="e">
        <f>C59+F59</f>
        <v>#REF!</v>
      </c>
    </row>
    <row r="60" spans="1:9" s="156" customFormat="1" x14ac:dyDescent="0.3">
      <c r="B60" s="159" t="s">
        <v>188</v>
      </c>
      <c r="C60" s="163" t="e">
        <f>C58-C59</f>
        <v>#REF!</v>
      </c>
      <c r="D60" s="4"/>
      <c r="E60" s="4"/>
      <c r="F60" s="163" t="e">
        <f>F58-F59</f>
        <v>#REF!</v>
      </c>
      <c r="G60" s="4"/>
      <c r="H60" s="4"/>
      <c r="I60" s="163" t="e">
        <f>I58-I59</f>
        <v>#REF!</v>
      </c>
    </row>
    <row r="61" spans="1:9" s="156" customFormat="1" ht="18.75" x14ac:dyDescent="0.3"/>
    <row r="62" spans="1:9" s="156" customFormat="1" x14ac:dyDescent="0.3">
      <c r="B62" s="177" t="s">
        <v>194</v>
      </c>
      <c r="C62" s="178" t="e">
        <f>C44+C58</f>
        <v>#REF!</v>
      </c>
      <c r="D62" s="179"/>
      <c r="E62" s="179"/>
      <c r="F62" s="178" t="e">
        <f>F44+F58</f>
        <v>#REF!</v>
      </c>
      <c r="G62" s="179"/>
      <c r="H62" s="179"/>
      <c r="I62" s="178" t="e">
        <f>C62+F62</f>
        <v>#REF!</v>
      </c>
    </row>
    <row r="63" spans="1:9" s="156" customFormat="1" x14ac:dyDescent="0.3">
      <c r="B63" s="177" t="s">
        <v>195</v>
      </c>
      <c r="C63" s="180" t="e">
        <f>C45+C59</f>
        <v>#REF!</v>
      </c>
      <c r="D63" s="181"/>
      <c r="E63" s="179"/>
      <c r="F63" s="180" t="e">
        <f>F45+F59</f>
        <v>#REF!</v>
      </c>
      <c r="G63" s="181"/>
      <c r="H63" s="179"/>
      <c r="I63" s="180" t="e">
        <f>C63+F63</f>
        <v>#REF!</v>
      </c>
    </row>
    <row r="64" spans="1:9" s="156" customFormat="1" x14ac:dyDescent="0.3">
      <c r="B64" s="177" t="s">
        <v>196</v>
      </c>
      <c r="C64" s="182" t="e">
        <f>C62-C63</f>
        <v>#REF!</v>
      </c>
      <c r="D64" s="179"/>
      <c r="E64" s="179"/>
      <c r="F64" s="182" t="e">
        <f>F62-F63</f>
        <v>#REF!</v>
      </c>
      <c r="G64" s="179"/>
      <c r="H64" s="179"/>
      <c r="I64" s="182" t="e">
        <f>I62-I63</f>
        <v>#REF!</v>
      </c>
    </row>
    <row r="65" spans="2:10" s="156" customFormat="1" ht="18.75" x14ac:dyDescent="0.3"/>
    <row r="66" spans="2:10" s="156" customFormat="1" x14ac:dyDescent="0.3">
      <c r="B66" s="167" t="s">
        <v>189</v>
      </c>
      <c r="C66" s="160" t="e">
        <f>C37+C44+C58</f>
        <v>#REF!</v>
      </c>
      <c r="D66" s="168"/>
      <c r="E66" s="168"/>
      <c r="F66" s="160" t="e">
        <f>F37+F44+F58</f>
        <v>#REF!</v>
      </c>
      <c r="G66" s="4"/>
      <c r="H66" s="4"/>
      <c r="I66" s="160" t="e">
        <f>C66+F66</f>
        <v>#REF!</v>
      </c>
    </row>
    <row r="67" spans="2:10" s="156" customFormat="1" x14ac:dyDescent="0.3">
      <c r="B67" s="159" t="s">
        <v>190</v>
      </c>
      <c r="C67" s="169" t="e">
        <f>C56+C45+C59</f>
        <v>#REF!</v>
      </c>
      <c r="D67" s="4"/>
      <c r="E67" s="4"/>
      <c r="F67" s="169" t="e">
        <f>F56+F45+F59</f>
        <v>#REF!</v>
      </c>
      <c r="G67" s="4"/>
      <c r="H67" s="4"/>
      <c r="I67" s="169" t="e">
        <f>C67+F67</f>
        <v>#REF!</v>
      </c>
    </row>
    <row r="68" spans="2:10" s="156" customFormat="1" x14ac:dyDescent="0.3">
      <c r="B68" s="166" t="s">
        <v>191</v>
      </c>
      <c r="C68" s="170" t="e">
        <f>C66-C67</f>
        <v>#REF!</v>
      </c>
      <c r="D68" s="4"/>
      <c r="E68" s="4"/>
      <c r="F68" s="170" t="e">
        <f>F66-F67</f>
        <v>#REF!</v>
      </c>
      <c r="G68" s="4"/>
      <c r="H68" s="4"/>
      <c r="I68" s="172" t="e">
        <f>C68+F68</f>
        <v>#REF!</v>
      </c>
    </row>
    <row r="69" spans="2:10" ht="14.25" customHeight="1" x14ac:dyDescent="0.3"/>
    <row r="70" spans="2:10" x14ac:dyDescent="0.3">
      <c r="C70" s="183" t="e">
        <f>C50+C60</f>
        <v>#REF!</v>
      </c>
      <c r="D70" s="184"/>
      <c r="E70" s="184"/>
      <c r="F70" s="183" t="e">
        <f>(F50-F55)+F60</f>
        <v>#REF!</v>
      </c>
      <c r="G70" s="184"/>
      <c r="H70" s="184"/>
      <c r="I70" s="183" t="e">
        <f>(I50-I55)+I60</f>
        <v>#REF!</v>
      </c>
      <c r="J70" s="155" t="e">
        <f>(I39-I54)+I64</f>
        <v>#REF!</v>
      </c>
    </row>
    <row r="71" spans="2:10" x14ac:dyDescent="0.3">
      <c r="C71" s="185" t="e">
        <f>C68-C70</f>
        <v>#REF!</v>
      </c>
      <c r="D71" s="168"/>
      <c r="E71" s="168"/>
      <c r="F71" s="185" t="e">
        <f>F68-F70</f>
        <v>#REF!</v>
      </c>
      <c r="G71" s="168"/>
      <c r="H71" s="168"/>
      <c r="I71" s="185" t="e">
        <f>I68-I70</f>
        <v>#REF!</v>
      </c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9:F9 C10">
    <cfRule type="cellIs" dxfId="226" priority="32" operator="lessThan">
      <formula>0</formula>
    </cfRule>
  </conditionalFormatting>
  <conditionalFormatting sqref="E13 D10:E10">
    <cfRule type="cellIs" dxfId="225" priority="31" operator="lessThan">
      <formula>0</formula>
    </cfRule>
  </conditionalFormatting>
  <conditionalFormatting sqref="C14:H14 D15:E15 G15:H15">
    <cfRule type="cellIs" dxfId="224" priority="30" operator="lessThan">
      <formula>0</formula>
    </cfRule>
  </conditionalFormatting>
  <conditionalFormatting sqref="C15">
    <cfRule type="cellIs" dxfId="223" priority="29" operator="lessThan">
      <formula>0</formula>
    </cfRule>
  </conditionalFormatting>
  <conditionalFormatting sqref="C16:D16 F16:H16">
    <cfRule type="cellIs" dxfId="222" priority="28" operator="lessThan">
      <formula>0</formula>
    </cfRule>
  </conditionalFormatting>
  <conditionalFormatting sqref="E16">
    <cfRule type="cellIs" dxfId="221" priority="27" operator="lessThan">
      <formula>0</formula>
    </cfRule>
  </conditionalFormatting>
  <conditionalFormatting sqref="C17:D17 F17:H17">
    <cfRule type="cellIs" dxfId="220" priority="26" operator="lessThan">
      <formula>0</formula>
    </cfRule>
  </conditionalFormatting>
  <conditionalFormatting sqref="E17">
    <cfRule type="cellIs" dxfId="219" priority="25" operator="lessThan">
      <formula>0</formula>
    </cfRule>
  </conditionalFormatting>
  <conditionalFormatting sqref="C18:D18 F18:H18">
    <cfRule type="cellIs" dxfId="218" priority="24" operator="lessThan">
      <formula>0</formula>
    </cfRule>
  </conditionalFormatting>
  <conditionalFormatting sqref="E18">
    <cfRule type="cellIs" dxfId="217" priority="23" operator="lessThan">
      <formula>0</formula>
    </cfRule>
  </conditionalFormatting>
  <conditionalFormatting sqref="C19:H19">
    <cfRule type="cellIs" dxfId="216" priority="22" operator="lessThan">
      <formula>0</formula>
    </cfRule>
  </conditionalFormatting>
  <conditionalFormatting sqref="C20:C21">
    <cfRule type="cellIs" dxfId="215" priority="21" operator="lessThan">
      <formula>0</formula>
    </cfRule>
  </conditionalFormatting>
  <conditionalFormatting sqref="D21 F21:H21">
    <cfRule type="cellIs" dxfId="214" priority="20" operator="lessThan">
      <formula>0</formula>
    </cfRule>
  </conditionalFormatting>
  <conditionalFormatting sqref="E21">
    <cfRule type="cellIs" dxfId="213" priority="19" operator="lessThan">
      <formula>0</formula>
    </cfRule>
  </conditionalFormatting>
  <conditionalFormatting sqref="D12">
    <cfRule type="cellIs" dxfId="212" priority="18" operator="lessThan">
      <formula>0</formula>
    </cfRule>
  </conditionalFormatting>
  <conditionalFormatting sqref="E12">
    <cfRule type="cellIs" dxfId="211" priority="17" operator="lessThan">
      <formula>0</formula>
    </cfRule>
  </conditionalFormatting>
  <conditionalFormatting sqref="G12">
    <cfRule type="cellIs" dxfId="210" priority="16" operator="lessThan">
      <formula>0</formula>
    </cfRule>
  </conditionalFormatting>
  <conditionalFormatting sqref="H12">
    <cfRule type="cellIs" dxfId="209" priority="15" operator="lessThan">
      <formula>0</formula>
    </cfRule>
  </conditionalFormatting>
  <conditionalFormatting sqref="F15">
    <cfRule type="cellIs" dxfId="208" priority="14" operator="lessThan">
      <formula>0</formula>
    </cfRule>
  </conditionalFormatting>
  <conditionalFormatting sqref="C23">
    <cfRule type="cellIs" dxfId="207" priority="13" operator="lessThan">
      <formula>0</formula>
    </cfRule>
  </conditionalFormatting>
  <conditionalFormatting sqref="F23">
    <cfRule type="cellIs" dxfId="206" priority="12" operator="lessThan">
      <formula>0</formula>
    </cfRule>
  </conditionalFormatting>
  <conditionalFormatting sqref="C24:C25">
    <cfRule type="cellIs" dxfId="205" priority="11" operator="lessThan">
      <formula>0</formula>
    </cfRule>
  </conditionalFormatting>
  <conditionalFormatting sqref="F24">
    <cfRule type="cellIs" dxfId="204" priority="10" operator="lessThan">
      <formula>0</formula>
    </cfRule>
  </conditionalFormatting>
  <conditionalFormatting sqref="C26">
    <cfRule type="cellIs" dxfId="203" priority="9" operator="lessThan">
      <formula>0</formula>
    </cfRule>
  </conditionalFormatting>
  <conditionalFormatting sqref="I23">
    <cfRule type="cellIs" dxfId="202" priority="8" operator="lessThan">
      <formula>0</formula>
    </cfRule>
  </conditionalFormatting>
  <conditionalFormatting sqref="I24:I25">
    <cfRule type="cellIs" dxfId="201" priority="7" operator="lessThan">
      <formula>0</formula>
    </cfRule>
  </conditionalFormatting>
  <conditionalFormatting sqref="F26">
    <cfRule type="cellIs" dxfId="200" priority="6" operator="lessThan">
      <formula>0</formula>
    </cfRule>
  </conditionalFormatting>
  <conditionalFormatting sqref="I26">
    <cfRule type="cellIs" dxfId="199" priority="5" operator="lessThan">
      <formula>0</formula>
    </cfRule>
  </conditionalFormatting>
  <conditionalFormatting sqref="G9:H9">
    <cfRule type="cellIs" dxfId="198" priority="4" operator="lessThan">
      <formula>0</formula>
    </cfRule>
  </conditionalFormatting>
  <conditionalFormatting sqref="G10:H10">
    <cfRule type="cellIs" dxfId="197" priority="3" operator="lessThan">
      <formula>0</formula>
    </cfRule>
  </conditionalFormatting>
  <conditionalFormatting sqref="D20:H20">
    <cfRule type="cellIs" dxfId="196" priority="2" operator="lessThan">
      <formula>0</formula>
    </cfRule>
  </conditionalFormatting>
  <conditionalFormatting sqref="F25">
    <cfRule type="cellIs" dxfId="195" priority="1" operator="lessThan">
      <formula>0</formula>
    </cfRule>
  </conditionalFormatting>
  <printOptions horizontalCentered="1"/>
  <pageMargins left="0" right="0" top="0.59055118110236227" bottom="0" header="0" footer="0"/>
  <pageSetup paperSize="9" scale="49" orientation="landscape" r:id="rId1"/>
  <headerFooter alignWithMargins="0">
    <oddFooter>&amp;L&amp;8&amp;Z&amp;F&amp;A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BU19"/>
  <sheetViews>
    <sheetView zoomScale="70" zoomScaleNormal="70" workbookViewId="0">
      <pane xSplit="2" ySplit="8" topLeftCell="BL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32.85546875" style="2" customWidth="1"/>
    <col min="3" max="3" width="21" style="2" bestFit="1" customWidth="1"/>
    <col min="4" max="4" width="20.42578125" style="2" customWidth="1"/>
    <col min="5" max="5" width="20" style="2" customWidth="1"/>
    <col min="6" max="6" width="1.28515625" style="2" customWidth="1"/>
    <col min="7" max="7" width="19.140625" style="2" customWidth="1"/>
    <col min="8" max="8" width="16.42578125" style="2" customWidth="1"/>
    <col min="9" max="9" width="14.85546875" style="2" customWidth="1"/>
    <col min="10" max="10" width="22.140625" style="2" customWidth="1"/>
    <col min="11" max="11" width="1.42578125" style="4" customWidth="1"/>
    <col min="12" max="12" width="21" style="4" bestFit="1" customWidth="1"/>
    <col min="13" max="14" width="21" style="2" bestFit="1" customWidth="1"/>
    <col min="15" max="15" width="21" style="4" bestFit="1" customWidth="1"/>
    <col min="16" max="17" width="21" style="2" bestFit="1" customWidth="1"/>
    <col min="18" max="18" width="1" style="2" customWidth="1"/>
    <col min="19" max="21" width="16" style="2" customWidth="1"/>
    <col min="22" max="22" width="23.85546875" style="2" customWidth="1"/>
    <col min="23" max="23" width="1.5703125" style="2" customWidth="1"/>
    <col min="24" max="24" width="19.42578125" style="4" bestFit="1" customWidth="1"/>
    <col min="25" max="25" width="19.42578125" style="2" bestFit="1" customWidth="1"/>
    <col min="26" max="26" width="21" style="2" bestFit="1" customWidth="1"/>
    <col min="27" max="27" width="19.42578125" style="4" bestFit="1" customWidth="1"/>
    <col min="28" max="28" width="19.42578125" style="2" bestFit="1" customWidth="1"/>
    <col min="29" max="29" width="21" style="2" bestFit="1" customWidth="1"/>
    <col min="30" max="30" width="1.42578125" style="2" customWidth="1"/>
    <col min="31" max="31" width="21" style="4" bestFit="1" customWidth="1"/>
    <col min="32" max="32" width="21" style="2" bestFit="1" customWidth="1"/>
    <col min="33" max="33" width="23.140625" style="2" bestFit="1" customWidth="1"/>
    <col min="34" max="34" width="1" style="2" customWidth="1"/>
    <col min="35" max="35" width="16" style="2" customWidth="1"/>
    <col min="36" max="36" width="22" style="2" bestFit="1" customWidth="1"/>
    <col min="37" max="37" width="19.7109375" style="2" bestFit="1" customWidth="1"/>
    <col min="38" max="38" width="23.85546875" style="2" customWidth="1"/>
    <col min="39" max="39" width="1.5703125" style="2" customWidth="1"/>
    <col min="40" max="40" width="19.42578125" style="4" bestFit="1" customWidth="1"/>
    <col min="41" max="41" width="19.42578125" style="2" bestFit="1" customWidth="1"/>
    <col min="42" max="42" width="21" style="2" bestFit="1" customWidth="1"/>
    <col min="43" max="43" width="19.42578125" style="4" bestFit="1" customWidth="1"/>
    <col min="44" max="44" width="19.42578125" style="2" bestFit="1" customWidth="1"/>
    <col min="45" max="45" width="21" style="2" bestFit="1" customWidth="1"/>
    <col min="46" max="46" width="1.42578125" style="2" customWidth="1"/>
    <col min="47" max="47" width="21" style="4" bestFit="1" customWidth="1"/>
    <col min="48" max="48" width="21" style="2" bestFit="1" customWidth="1"/>
    <col min="49" max="49" width="23.140625" style="2" bestFit="1" customWidth="1"/>
    <col min="50" max="50" width="1" style="2" customWidth="1"/>
    <col min="51" max="51" width="19" style="2" customWidth="1"/>
    <col min="52" max="52" width="22" style="2" customWidth="1"/>
    <col min="53" max="53" width="19.7109375" style="2" customWidth="1"/>
    <col min="54" max="54" width="23.85546875" style="2" customWidth="1"/>
    <col min="55" max="55" width="1.5703125" style="2" customWidth="1"/>
    <col min="56" max="56" width="19.42578125" style="4" customWidth="1"/>
    <col min="57" max="57" width="19.42578125" style="2" customWidth="1"/>
    <col min="58" max="58" width="21" style="2" customWidth="1"/>
    <col min="59" max="59" width="19.42578125" style="4" customWidth="1"/>
    <col min="60" max="60" width="19.42578125" style="2" customWidth="1"/>
    <col min="61" max="61" width="21" style="2" customWidth="1"/>
    <col min="62" max="62" width="1.42578125" style="2" customWidth="1"/>
    <col min="63" max="63" width="21" style="4" customWidth="1"/>
    <col min="64" max="64" width="21" style="2" customWidth="1"/>
    <col min="65" max="65" width="23.140625" style="2" customWidth="1"/>
    <col min="66" max="66" width="1.7109375" style="2" customWidth="1"/>
    <col min="67" max="67" width="21" style="4" customWidth="1"/>
    <col min="68" max="68" width="21" style="2" customWidth="1"/>
    <col min="69" max="69" width="23.140625" style="2" customWidth="1"/>
    <col min="70" max="70" width="3" style="2" customWidth="1"/>
    <col min="71" max="71" width="21" style="4" customWidth="1"/>
    <col min="72" max="72" width="21" style="2" customWidth="1"/>
    <col min="73" max="73" width="23.140625" style="2" customWidth="1"/>
    <col min="74" max="16384" width="9.140625" style="2"/>
  </cols>
  <sheetData>
    <row r="1" spans="1:73" ht="20.25" hidden="1" customHeight="1" x14ac:dyDescent="0.3">
      <c r="D1" s="3"/>
      <c r="E1" s="3"/>
      <c r="F1" s="3"/>
      <c r="G1" s="3"/>
    </row>
    <row r="2" spans="1:73" ht="65.25" customHeight="1" x14ac:dyDescent="0.3">
      <c r="A2" s="485" t="s">
        <v>125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BN2" s="214"/>
    </row>
    <row r="3" spans="1:73" ht="30" customHeight="1" x14ac:dyDescent="0.35">
      <c r="A3" s="446" t="s">
        <v>236</v>
      </c>
      <c r="B3" s="446"/>
      <c r="C3" s="446"/>
      <c r="D3" s="446"/>
      <c r="E3" s="446"/>
      <c r="F3" s="446"/>
      <c r="G3" s="446"/>
      <c r="H3" s="446"/>
      <c r="I3" s="446"/>
      <c r="L3" s="476" t="s">
        <v>204</v>
      </c>
      <c r="M3" s="476"/>
      <c r="N3" s="476"/>
      <c r="R3" s="214"/>
      <c r="X3" s="476" t="s">
        <v>208</v>
      </c>
      <c r="Y3" s="476"/>
      <c r="Z3" s="476"/>
      <c r="AH3" s="214"/>
      <c r="AN3" s="476" t="s">
        <v>224</v>
      </c>
      <c r="AO3" s="476"/>
      <c r="AP3" s="476"/>
      <c r="AX3" s="214"/>
      <c r="BD3" s="476" t="s">
        <v>229</v>
      </c>
      <c r="BE3" s="476"/>
      <c r="BF3" s="476"/>
      <c r="BN3" s="214"/>
    </row>
    <row r="4" spans="1:73" ht="30" customHeight="1" x14ac:dyDescent="0.3">
      <c r="A4" s="193"/>
      <c r="B4" s="193"/>
      <c r="C4" s="477" t="s">
        <v>213</v>
      </c>
      <c r="D4" s="477"/>
      <c r="E4" s="477"/>
      <c r="O4" s="486"/>
      <c r="P4" s="486"/>
      <c r="Q4" s="486"/>
      <c r="R4" s="214"/>
      <c r="AA4" s="477" t="s">
        <v>215</v>
      </c>
      <c r="AB4" s="477"/>
      <c r="AC4" s="477"/>
      <c r="AE4" s="484" t="s">
        <v>216</v>
      </c>
      <c r="AF4" s="484"/>
      <c r="AG4" s="484"/>
      <c r="AH4" s="214"/>
      <c r="AQ4" s="477" t="s">
        <v>234</v>
      </c>
      <c r="AR4" s="477"/>
      <c r="AS4" s="477"/>
      <c r="AU4" s="484" t="s">
        <v>227</v>
      </c>
      <c r="AV4" s="484"/>
      <c r="AW4" s="484"/>
      <c r="AX4" s="214"/>
      <c r="BG4" s="477" t="s">
        <v>237</v>
      </c>
      <c r="BH4" s="477"/>
      <c r="BI4" s="477"/>
      <c r="BK4" s="478" t="s">
        <v>242</v>
      </c>
      <c r="BL4" s="478"/>
      <c r="BM4" s="478"/>
      <c r="BN4" s="214"/>
      <c r="BO4" s="488" t="s">
        <v>242</v>
      </c>
      <c r="BP4" s="488"/>
      <c r="BQ4" s="488"/>
      <c r="BS4" s="490" t="s">
        <v>242</v>
      </c>
      <c r="BT4" s="490"/>
      <c r="BU4" s="490"/>
    </row>
    <row r="5" spans="1:73" ht="6" customHeight="1" x14ac:dyDescent="0.3">
      <c r="A5" s="47"/>
      <c r="B5" s="47"/>
      <c r="C5" s="47"/>
      <c r="D5" s="47"/>
      <c r="E5" s="47"/>
      <c r="F5" s="47"/>
      <c r="G5" s="47"/>
      <c r="H5" s="47"/>
      <c r="I5" s="47"/>
      <c r="R5" s="214"/>
      <c r="AH5" s="214"/>
      <c r="AX5" s="214"/>
      <c r="BN5" s="214"/>
    </row>
    <row r="6" spans="1:73" ht="82.5" customHeight="1" x14ac:dyDescent="0.3">
      <c r="A6" s="448" t="s">
        <v>0</v>
      </c>
      <c r="B6" s="487" t="s">
        <v>217</v>
      </c>
      <c r="C6" s="483" t="s">
        <v>198</v>
      </c>
      <c r="D6" s="483"/>
      <c r="E6" s="483"/>
      <c r="F6" s="168"/>
      <c r="G6" s="479" t="s">
        <v>206</v>
      </c>
      <c r="H6" s="479"/>
      <c r="I6" s="479"/>
      <c r="J6" s="480" t="s">
        <v>214</v>
      </c>
      <c r="L6" s="481" t="s">
        <v>210</v>
      </c>
      <c r="M6" s="481"/>
      <c r="N6" s="481"/>
      <c r="O6" s="483" t="s">
        <v>205</v>
      </c>
      <c r="P6" s="483"/>
      <c r="Q6" s="483"/>
      <c r="R6" s="214"/>
      <c r="S6" s="479" t="s">
        <v>207</v>
      </c>
      <c r="T6" s="479"/>
      <c r="U6" s="479"/>
      <c r="V6" s="480" t="s">
        <v>209</v>
      </c>
      <c r="X6" s="481" t="s">
        <v>211</v>
      </c>
      <c r="Y6" s="481"/>
      <c r="Z6" s="481"/>
      <c r="AA6" s="482" t="s">
        <v>212</v>
      </c>
      <c r="AB6" s="482"/>
      <c r="AC6" s="482"/>
      <c r="AE6" s="483" t="s">
        <v>226</v>
      </c>
      <c r="AF6" s="483"/>
      <c r="AG6" s="483"/>
      <c r="AH6" s="214"/>
      <c r="AI6" s="479" t="s">
        <v>221</v>
      </c>
      <c r="AJ6" s="479"/>
      <c r="AK6" s="479"/>
      <c r="AL6" s="480" t="s">
        <v>222</v>
      </c>
      <c r="AN6" s="481" t="s">
        <v>223</v>
      </c>
      <c r="AO6" s="481"/>
      <c r="AP6" s="481"/>
      <c r="AQ6" s="482" t="s">
        <v>225</v>
      </c>
      <c r="AR6" s="482"/>
      <c r="AS6" s="482"/>
      <c r="AU6" s="483" t="s">
        <v>228</v>
      </c>
      <c r="AV6" s="483"/>
      <c r="AW6" s="483"/>
      <c r="AX6" s="214"/>
      <c r="AY6" s="479" t="s">
        <v>238</v>
      </c>
      <c r="AZ6" s="479"/>
      <c r="BA6" s="479"/>
      <c r="BB6" s="480" t="s">
        <v>239</v>
      </c>
      <c r="BD6" s="481" t="s">
        <v>240</v>
      </c>
      <c r="BE6" s="481"/>
      <c r="BF6" s="481"/>
      <c r="BG6" s="482" t="s">
        <v>241</v>
      </c>
      <c r="BH6" s="482"/>
      <c r="BI6" s="482"/>
      <c r="BK6" s="483" t="s">
        <v>243</v>
      </c>
      <c r="BL6" s="483"/>
      <c r="BM6" s="483"/>
      <c r="BN6" s="214"/>
      <c r="BO6" s="489" t="s">
        <v>252</v>
      </c>
      <c r="BP6" s="489"/>
      <c r="BQ6" s="489"/>
      <c r="BS6" s="491" t="s">
        <v>253</v>
      </c>
      <c r="BT6" s="491"/>
      <c r="BU6" s="491"/>
    </row>
    <row r="7" spans="1:73" ht="74.25" customHeight="1" x14ac:dyDescent="0.3">
      <c r="A7" s="449"/>
      <c r="B7" s="451"/>
      <c r="C7" s="49" t="s">
        <v>199</v>
      </c>
      <c r="D7" s="225" t="s">
        <v>200</v>
      </c>
      <c r="E7" s="192" t="s">
        <v>201</v>
      </c>
      <c r="F7" s="4"/>
      <c r="G7" s="49" t="s">
        <v>202</v>
      </c>
      <c r="H7" s="49" t="s">
        <v>203</v>
      </c>
      <c r="I7" s="190" t="s">
        <v>197</v>
      </c>
      <c r="J7" s="480"/>
      <c r="L7" s="49" t="s">
        <v>199</v>
      </c>
      <c r="M7" s="49" t="s">
        <v>200</v>
      </c>
      <c r="N7" s="192" t="s">
        <v>201</v>
      </c>
      <c r="O7" s="49" t="s">
        <v>199</v>
      </c>
      <c r="P7" s="49" t="s">
        <v>200</v>
      </c>
      <c r="Q7" s="192" t="s">
        <v>201</v>
      </c>
      <c r="R7" s="214"/>
      <c r="S7" s="49" t="s">
        <v>202</v>
      </c>
      <c r="T7" s="49" t="s">
        <v>150</v>
      </c>
      <c r="U7" s="190" t="s">
        <v>220</v>
      </c>
      <c r="V7" s="480"/>
      <c r="X7" s="49" t="s">
        <v>199</v>
      </c>
      <c r="Y7" s="49" t="s">
        <v>200</v>
      </c>
      <c r="Z7" s="192" t="s">
        <v>201</v>
      </c>
      <c r="AA7" s="49" t="s">
        <v>199</v>
      </c>
      <c r="AB7" s="49" t="s">
        <v>200</v>
      </c>
      <c r="AC7" s="192" t="s">
        <v>201</v>
      </c>
      <c r="AE7" s="49" t="s">
        <v>199</v>
      </c>
      <c r="AF7" s="49" t="s">
        <v>200</v>
      </c>
      <c r="AG7" s="192" t="s">
        <v>201</v>
      </c>
      <c r="AH7" s="214"/>
      <c r="AI7" s="49" t="s">
        <v>202</v>
      </c>
      <c r="AJ7" s="49" t="s">
        <v>150</v>
      </c>
      <c r="AK7" s="190" t="s">
        <v>220</v>
      </c>
      <c r="AL7" s="480"/>
      <c r="AN7" s="49" t="s">
        <v>199</v>
      </c>
      <c r="AO7" s="49" t="s">
        <v>200</v>
      </c>
      <c r="AP7" s="192" t="s">
        <v>201</v>
      </c>
      <c r="AQ7" s="49" t="s">
        <v>199</v>
      </c>
      <c r="AR7" s="49" t="s">
        <v>200</v>
      </c>
      <c r="AS7" s="192" t="s">
        <v>201</v>
      </c>
      <c r="AU7" s="49" t="s">
        <v>199</v>
      </c>
      <c r="AV7" s="49" t="s">
        <v>200</v>
      </c>
      <c r="AW7" s="192" t="s">
        <v>201</v>
      </c>
      <c r="AX7" s="214"/>
      <c r="AY7" s="49" t="s">
        <v>202</v>
      </c>
      <c r="AZ7" s="49" t="s">
        <v>150</v>
      </c>
      <c r="BA7" s="190" t="s">
        <v>220</v>
      </c>
      <c r="BB7" s="480"/>
      <c r="BD7" s="49" t="s">
        <v>199</v>
      </c>
      <c r="BE7" s="49" t="s">
        <v>200</v>
      </c>
      <c r="BF7" s="192" t="s">
        <v>201</v>
      </c>
      <c r="BG7" s="49" t="s">
        <v>199</v>
      </c>
      <c r="BH7" s="49" t="s">
        <v>200</v>
      </c>
      <c r="BI7" s="192" t="s">
        <v>201</v>
      </c>
      <c r="BK7" s="49" t="s">
        <v>199</v>
      </c>
      <c r="BL7" s="49" t="s">
        <v>200</v>
      </c>
      <c r="BM7" s="192" t="s">
        <v>201</v>
      </c>
      <c r="BN7" s="214"/>
      <c r="BO7" s="49" t="s">
        <v>199</v>
      </c>
      <c r="BP7" s="49" t="s">
        <v>200</v>
      </c>
      <c r="BQ7" s="192" t="s">
        <v>201</v>
      </c>
      <c r="BS7" s="49" t="s">
        <v>199</v>
      </c>
      <c r="BT7" s="49" t="s">
        <v>200</v>
      </c>
      <c r="BU7" s="192" t="s">
        <v>201</v>
      </c>
    </row>
    <row r="8" spans="1:73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6</v>
      </c>
      <c r="H8" s="50">
        <v>7</v>
      </c>
      <c r="I8" s="50">
        <v>8</v>
      </c>
      <c r="J8" s="50">
        <v>9</v>
      </c>
      <c r="L8" s="50">
        <v>10</v>
      </c>
      <c r="M8" s="50">
        <v>11</v>
      </c>
      <c r="N8" s="50">
        <v>12</v>
      </c>
      <c r="O8" s="50">
        <v>13</v>
      </c>
      <c r="P8" s="50">
        <v>14</v>
      </c>
      <c r="Q8" s="50">
        <v>15</v>
      </c>
      <c r="R8" s="214"/>
      <c r="S8" s="50">
        <v>16</v>
      </c>
      <c r="T8" s="50">
        <v>17</v>
      </c>
      <c r="U8" s="50">
        <v>18</v>
      </c>
      <c r="V8" s="50">
        <v>19</v>
      </c>
      <c r="X8" s="50">
        <v>20</v>
      </c>
      <c r="Y8" s="50">
        <v>21</v>
      </c>
      <c r="Z8" s="50">
        <v>22</v>
      </c>
      <c r="AA8" s="50">
        <v>23</v>
      </c>
      <c r="AB8" s="50">
        <v>24</v>
      </c>
      <c r="AC8" s="50">
        <v>25</v>
      </c>
      <c r="AE8" s="50">
        <v>26</v>
      </c>
      <c r="AF8" s="50">
        <v>27</v>
      </c>
      <c r="AG8" s="50">
        <v>28</v>
      </c>
      <c r="AH8" s="214"/>
      <c r="AI8" s="50">
        <v>16</v>
      </c>
      <c r="AJ8" s="50">
        <v>17</v>
      </c>
      <c r="AK8" s="50">
        <v>18</v>
      </c>
      <c r="AL8" s="50">
        <v>19</v>
      </c>
      <c r="AN8" s="50">
        <v>20</v>
      </c>
      <c r="AO8" s="50">
        <v>21</v>
      </c>
      <c r="AP8" s="50">
        <v>22</v>
      </c>
      <c r="AQ8" s="50">
        <v>23</v>
      </c>
      <c r="AR8" s="50">
        <v>24</v>
      </c>
      <c r="AS8" s="50">
        <v>25</v>
      </c>
      <c r="AU8" s="50">
        <v>26</v>
      </c>
      <c r="AV8" s="50">
        <v>27</v>
      </c>
      <c r="AW8" s="50">
        <v>28</v>
      </c>
      <c r="AX8" s="214"/>
      <c r="AY8" s="50">
        <v>29</v>
      </c>
      <c r="AZ8" s="50">
        <v>30</v>
      </c>
      <c r="BA8" s="50">
        <v>31</v>
      </c>
      <c r="BB8" s="50">
        <v>32</v>
      </c>
      <c r="BD8" s="50">
        <v>33</v>
      </c>
      <c r="BE8" s="50">
        <v>34</v>
      </c>
      <c r="BF8" s="50">
        <v>35</v>
      </c>
      <c r="BG8" s="50">
        <v>36</v>
      </c>
      <c r="BH8" s="50">
        <v>37</v>
      </c>
      <c r="BI8" s="50">
        <v>38</v>
      </c>
      <c r="BK8" s="50">
        <v>39</v>
      </c>
      <c r="BL8" s="50">
        <v>40</v>
      </c>
      <c r="BM8" s="50">
        <v>41</v>
      </c>
      <c r="BN8" s="214"/>
      <c r="BO8" s="50">
        <v>42</v>
      </c>
      <c r="BP8" s="50">
        <v>43</v>
      </c>
      <c r="BQ8" s="50">
        <v>44</v>
      </c>
      <c r="BS8" s="50">
        <v>45</v>
      </c>
      <c r="BT8" s="50">
        <v>46</v>
      </c>
      <c r="BU8" s="50">
        <v>47</v>
      </c>
    </row>
    <row r="9" spans="1:73" s="4" customFormat="1" ht="47.25" customHeight="1" x14ac:dyDescent="0.3">
      <c r="A9" s="52">
        <v>1</v>
      </c>
      <c r="B9" s="186" t="s">
        <v>114</v>
      </c>
      <c r="C9" s="194">
        <v>120411611.67</v>
      </c>
      <c r="D9" s="187">
        <v>88853146.969999999</v>
      </c>
      <c r="E9" s="188">
        <f>C9-D9</f>
        <v>31558464.700000003</v>
      </c>
      <c r="G9" s="53">
        <v>0</v>
      </c>
      <c r="H9" s="53">
        <v>0</v>
      </c>
      <c r="I9" s="191">
        <f>G9+H9</f>
        <v>0</v>
      </c>
      <c r="J9" s="187">
        <f>D9+I9</f>
        <v>88853146.969999999</v>
      </c>
      <c r="L9" s="194">
        <v>14383244.970000001</v>
      </c>
      <c r="M9" s="194">
        <v>15518116.189999999</v>
      </c>
      <c r="N9" s="188">
        <f>L9-M9</f>
        <v>-1134871.2199999988</v>
      </c>
      <c r="O9" s="194">
        <f>C9+L9</f>
        <v>134794856.64000002</v>
      </c>
      <c r="P9" s="194">
        <f>J9+M9</f>
        <v>104371263.16</v>
      </c>
      <c r="Q9" s="188">
        <f>O9-P9</f>
        <v>30423593.480000019</v>
      </c>
      <c r="R9" s="215"/>
      <c r="S9" s="53">
        <v>0</v>
      </c>
      <c r="T9" s="53">
        <v>0</v>
      </c>
      <c r="U9" s="191">
        <f>S9+T9</f>
        <v>0</v>
      </c>
      <c r="V9" s="187">
        <f>D9+U9</f>
        <v>88853146.969999999</v>
      </c>
      <c r="X9" s="194">
        <v>14701670.1</v>
      </c>
      <c r="Y9" s="194">
        <v>5849799.1000000034</v>
      </c>
      <c r="Z9" s="189">
        <f>X9-Y9</f>
        <v>8851870.9999999963</v>
      </c>
      <c r="AA9" s="194">
        <f>L9+X9</f>
        <v>29084915.07</v>
      </c>
      <c r="AB9" s="194">
        <f>M9+Y9</f>
        <v>21367915.290000003</v>
      </c>
      <c r="AC9" s="189">
        <f>AA9-AB9</f>
        <v>7716999.7799999975</v>
      </c>
      <c r="AE9" s="194">
        <f>C9+L9+X9</f>
        <v>149496526.74000001</v>
      </c>
      <c r="AF9" s="199">
        <f>V9+M9+Y9</f>
        <v>110221062.26000001</v>
      </c>
      <c r="AG9" s="189">
        <f>AE9-AF9</f>
        <v>39275464.480000004</v>
      </c>
      <c r="AH9" s="215"/>
      <c r="AI9" s="53" t="e">
        <f>#REF!</f>
        <v>#REF!</v>
      </c>
      <c r="AJ9" s="53" t="e">
        <f>#REF!</f>
        <v>#REF!</v>
      </c>
      <c r="AK9" s="191" t="e">
        <f>AI9+AJ9</f>
        <v>#REF!</v>
      </c>
      <c r="AL9" s="187" t="e">
        <f>D9+AK9</f>
        <v>#REF!</v>
      </c>
      <c r="AN9" s="194">
        <v>14919016.119999999</v>
      </c>
      <c r="AO9" s="194">
        <v>11629253.429999996</v>
      </c>
      <c r="AP9" s="189">
        <f>AN9-AO9</f>
        <v>3289762.6900000032</v>
      </c>
      <c r="AQ9" s="194">
        <f>L9+X9+AN9</f>
        <v>44003931.189999998</v>
      </c>
      <c r="AR9" s="194">
        <f>M9+Y9+AO9</f>
        <v>32997168.719999999</v>
      </c>
      <c r="AS9" s="189">
        <f>AQ9-AR9</f>
        <v>11006762.469999999</v>
      </c>
      <c r="AU9" s="194">
        <f>C9+AQ9</f>
        <v>164415542.86000001</v>
      </c>
      <c r="AV9" s="199" t="e">
        <f>AL9+AR9</f>
        <v>#REF!</v>
      </c>
      <c r="AW9" s="189" t="e">
        <f>AU9-AV9</f>
        <v>#REF!</v>
      </c>
      <c r="AX9" s="215"/>
      <c r="AY9" s="53" t="e">
        <f>#REF!</f>
        <v>#REF!</v>
      </c>
      <c r="AZ9" s="53" t="e">
        <f>#REF!</f>
        <v>#REF!</v>
      </c>
      <c r="BA9" s="191" t="e">
        <f>AY9+AZ9</f>
        <v>#REF!</v>
      </c>
      <c r="BB9" s="187" t="e">
        <f>D9+BA9</f>
        <v>#REF!</v>
      </c>
      <c r="BD9" s="194" t="e">
        <f>#REF!</f>
        <v>#REF!</v>
      </c>
      <c r="BE9" s="194" t="e">
        <f>#REF!</f>
        <v>#REF!</v>
      </c>
      <c r="BF9" s="189" t="e">
        <f>BD9-BE9</f>
        <v>#REF!</v>
      </c>
      <c r="BG9" s="194" t="e">
        <f>L9+X9+AN9+BD9</f>
        <v>#REF!</v>
      </c>
      <c r="BH9" s="194" t="e">
        <f>M9+Y9+AO9+BE9</f>
        <v>#REF!</v>
      </c>
      <c r="BI9" s="189" t="e">
        <f>BG9-BH9</f>
        <v>#REF!</v>
      </c>
      <c r="BK9" s="194" t="e">
        <f>C9+BG9</f>
        <v>#REF!</v>
      </c>
      <c r="BL9" s="199" t="e">
        <f>BB9+BH9</f>
        <v>#REF!</v>
      </c>
      <c r="BM9" s="189" t="e">
        <f>BK9-BL9</f>
        <v>#REF!</v>
      </c>
      <c r="BN9" s="215"/>
      <c r="BO9" s="194" t="e">
        <f>#REF!</f>
        <v>#REF!</v>
      </c>
      <c r="BP9" s="199" t="e">
        <f>#REF!</f>
        <v>#REF!</v>
      </c>
      <c r="BQ9" s="189" t="e">
        <f>BO9-BP9</f>
        <v>#REF!</v>
      </c>
      <c r="BS9" s="194" t="e">
        <f>BO9-BK9</f>
        <v>#REF!</v>
      </c>
      <c r="BT9" s="194" t="e">
        <f>BP9-BL9</f>
        <v>#REF!</v>
      </c>
      <c r="BU9" s="189" t="e">
        <f>BS9-BT9</f>
        <v>#REF!</v>
      </c>
    </row>
    <row r="10" spans="1:73" s="4" customFormat="1" ht="45.75" customHeight="1" x14ac:dyDescent="0.3">
      <c r="A10" s="52">
        <v>2</v>
      </c>
      <c r="B10" s="186" t="s">
        <v>115</v>
      </c>
      <c r="C10" s="194">
        <v>92759274.230000004</v>
      </c>
      <c r="D10" s="187">
        <v>31942361.829999998</v>
      </c>
      <c r="E10" s="189">
        <f>C10-D10</f>
        <v>60816912.400000006</v>
      </c>
      <c r="G10" s="53" t="e">
        <f>#REF!</f>
        <v>#REF!</v>
      </c>
      <c r="H10" s="53" t="e">
        <f>#REF!</f>
        <v>#REF!</v>
      </c>
      <c r="I10" s="191" t="e">
        <f>G10+H10</f>
        <v>#REF!</v>
      </c>
      <c r="J10" s="187" t="e">
        <f>D10+I10</f>
        <v>#REF!</v>
      </c>
      <c r="L10" s="194">
        <v>11911613.859999999</v>
      </c>
      <c r="M10" s="194">
        <v>5607993.0099999979</v>
      </c>
      <c r="N10" s="188">
        <f>L10-M10</f>
        <v>6303620.8500000015</v>
      </c>
      <c r="O10" s="194">
        <f>C10+L10</f>
        <v>104670888.09</v>
      </c>
      <c r="P10" s="194" t="e">
        <f>J10+M10</f>
        <v>#REF!</v>
      </c>
      <c r="Q10" s="188" t="e">
        <f>O10-P10</f>
        <v>#REF!</v>
      </c>
      <c r="R10" s="215"/>
      <c r="S10" s="53" t="e">
        <f>#REF!</f>
        <v>#REF!</v>
      </c>
      <c r="T10" s="53" t="e">
        <f>#REF!</f>
        <v>#REF!</v>
      </c>
      <c r="U10" s="191" t="e">
        <f>S10+T10</f>
        <v>#REF!</v>
      </c>
      <c r="V10" s="187" t="e">
        <f>D10+U10</f>
        <v>#REF!</v>
      </c>
      <c r="X10" s="194">
        <v>12315457.57</v>
      </c>
      <c r="Y10" s="194">
        <v>8050569.9100000039</v>
      </c>
      <c r="Z10" s="189">
        <f>X10-Y10</f>
        <v>4264887.6599999964</v>
      </c>
      <c r="AA10" s="194">
        <f>L10+X10</f>
        <v>24227071.43</v>
      </c>
      <c r="AB10" s="194">
        <f>M10+Y10</f>
        <v>13658562.920000002</v>
      </c>
      <c r="AC10" s="189">
        <f>AA10-AB10</f>
        <v>10568508.509999998</v>
      </c>
      <c r="AE10" s="194">
        <f>C10+L10+X10</f>
        <v>116986345.66</v>
      </c>
      <c r="AF10" s="199" t="e">
        <f>V10+M10+Y10</f>
        <v>#REF!</v>
      </c>
      <c r="AG10" s="189" t="e">
        <f>AE10-AF10</f>
        <v>#REF!</v>
      </c>
      <c r="AH10" s="215"/>
      <c r="AI10" s="53" t="e">
        <f>#REF!</f>
        <v>#REF!</v>
      </c>
      <c r="AJ10" s="53" t="e">
        <f>#REF!</f>
        <v>#REF!</v>
      </c>
      <c r="AK10" s="191" t="e">
        <f>AI10+AJ10</f>
        <v>#REF!</v>
      </c>
      <c r="AL10" s="187" t="e">
        <f>D10+AK10</f>
        <v>#REF!</v>
      </c>
      <c r="AN10" s="194">
        <v>12412858.08</v>
      </c>
      <c r="AO10" s="194">
        <v>7106835.2300000042</v>
      </c>
      <c r="AP10" s="189">
        <f>AN10-AO10</f>
        <v>5306022.8499999959</v>
      </c>
      <c r="AQ10" s="194">
        <f>L10+X10+AN10</f>
        <v>36639929.509999998</v>
      </c>
      <c r="AR10" s="194">
        <f>M10+Y10+AO10</f>
        <v>20765398.150000006</v>
      </c>
      <c r="AS10" s="189">
        <f>AQ10-AR10</f>
        <v>15874531.359999992</v>
      </c>
      <c r="AU10" s="194">
        <f>C10+AQ10</f>
        <v>129399203.74000001</v>
      </c>
      <c r="AV10" s="199" t="e">
        <f>AL10+AR10</f>
        <v>#REF!</v>
      </c>
      <c r="AW10" s="189" t="e">
        <f>AU10-AV10</f>
        <v>#REF!</v>
      </c>
      <c r="AX10" s="215"/>
      <c r="AY10" s="53" t="e">
        <f>#REF!</f>
        <v>#REF!</v>
      </c>
      <c r="AZ10" s="53" t="e">
        <f>#REF!</f>
        <v>#REF!</v>
      </c>
      <c r="BA10" s="191" t="e">
        <f>AY10+AZ10</f>
        <v>#REF!</v>
      </c>
      <c r="BB10" s="187" t="e">
        <f>D10+BA10</f>
        <v>#REF!</v>
      </c>
      <c r="BD10" s="194" t="e">
        <f>#REF!</f>
        <v>#REF!</v>
      </c>
      <c r="BE10" s="194" t="e">
        <f>#REF!</f>
        <v>#REF!</v>
      </c>
      <c r="BF10" s="189" t="e">
        <f>BD10-BE10</f>
        <v>#REF!</v>
      </c>
      <c r="BG10" s="194" t="e">
        <f>L10+X10+AN10+BD10</f>
        <v>#REF!</v>
      </c>
      <c r="BH10" s="194" t="e">
        <f>M10+Y10+AO10+BE10</f>
        <v>#REF!</v>
      </c>
      <c r="BI10" s="189" t="e">
        <f>BG10-BH10</f>
        <v>#REF!</v>
      </c>
      <c r="BK10" s="194" t="e">
        <f>C10+BG10</f>
        <v>#REF!</v>
      </c>
      <c r="BL10" s="199" t="e">
        <f>BB10+BH10</f>
        <v>#REF!</v>
      </c>
      <c r="BM10" s="189" t="e">
        <f>BK10-BL10</f>
        <v>#REF!</v>
      </c>
      <c r="BN10" s="215"/>
      <c r="BO10" s="194" t="e">
        <f>#REF!</f>
        <v>#REF!</v>
      </c>
      <c r="BP10" s="199" t="e">
        <f>#REF!</f>
        <v>#REF!</v>
      </c>
      <c r="BQ10" s="189" t="e">
        <f>BO10-BP10</f>
        <v>#REF!</v>
      </c>
      <c r="BS10" s="194" t="e">
        <f>BO10-BK10</f>
        <v>#REF!</v>
      </c>
      <c r="BT10" s="194" t="e">
        <f>BP10-BL10</f>
        <v>#REF!</v>
      </c>
      <c r="BU10" s="189" t="e">
        <f>BS10-BT10</f>
        <v>#REF!</v>
      </c>
    </row>
    <row r="11" spans="1:73" s="4" customFormat="1" ht="37.5" customHeight="1" x14ac:dyDescent="0.3">
      <c r="A11" s="54"/>
      <c r="B11" s="195" t="s">
        <v>197</v>
      </c>
      <c r="C11" s="196">
        <f>C9+C10</f>
        <v>213170885.90000001</v>
      </c>
      <c r="D11" s="196">
        <f>D9+D10</f>
        <v>120795508.8</v>
      </c>
      <c r="E11" s="197">
        <f>C11-D11</f>
        <v>92375377.100000009</v>
      </c>
      <c r="G11" s="59" t="e">
        <f>G9+G10</f>
        <v>#REF!</v>
      </c>
      <c r="H11" s="59" t="e">
        <f t="shared" ref="H11:I11" si="0">H9+H10</f>
        <v>#REF!</v>
      </c>
      <c r="I11" s="59" t="e">
        <f t="shared" si="0"/>
        <v>#REF!</v>
      </c>
      <c r="J11" s="196" t="e">
        <f>J9+J10</f>
        <v>#REF!</v>
      </c>
      <c r="L11" s="196">
        <f t="shared" ref="L11:Q11" si="1">L9+L10</f>
        <v>26294858.829999998</v>
      </c>
      <c r="M11" s="196">
        <f t="shared" si="1"/>
        <v>21126109.199999996</v>
      </c>
      <c r="N11" s="197">
        <f t="shared" si="1"/>
        <v>5168749.6300000027</v>
      </c>
      <c r="O11" s="196">
        <f t="shared" si="1"/>
        <v>239465744.73000002</v>
      </c>
      <c r="P11" s="196" t="e">
        <f t="shared" si="1"/>
        <v>#REF!</v>
      </c>
      <c r="Q11" s="197" t="e">
        <f t="shared" si="1"/>
        <v>#REF!</v>
      </c>
      <c r="R11" s="215"/>
      <c r="S11" s="59" t="e">
        <f>S9+S10</f>
        <v>#REF!</v>
      </c>
      <c r="T11" s="59" t="e">
        <f t="shared" ref="T11" si="2">T9+T10</f>
        <v>#REF!</v>
      </c>
      <c r="U11" s="59" t="e">
        <f t="shared" ref="U11" si="3">U9+U10</f>
        <v>#REF!</v>
      </c>
      <c r="V11" s="196" t="e">
        <f>V9+V10</f>
        <v>#REF!</v>
      </c>
      <c r="X11" s="196">
        <f t="shared" ref="X11:AC11" si="4">X9+X10</f>
        <v>27017127.670000002</v>
      </c>
      <c r="Y11" s="196">
        <f t="shared" si="4"/>
        <v>13900369.010000007</v>
      </c>
      <c r="Z11" s="197">
        <f t="shared" si="4"/>
        <v>13116758.659999993</v>
      </c>
      <c r="AA11" s="196">
        <f t="shared" si="4"/>
        <v>53311986.5</v>
      </c>
      <c r="AB11" s="196">
        <f t="shared" si="4"/>
        <v>35026478.210000008</v>
      </c>
      <c r="AC11" s="197">
        <f t="shared" si="4"/>
        <v>18285508.289999995</v>
      </c>
      <c r="AE11" s="196">
        <f>AE9+AE10</f>
        <v>266482872.40000001</v>
      </c>
      <c r="AF11" s="198" t="e">
        <f>AF9+AF10</f>
        <v>#REF!</v>
      </c>
      <c r="AG11" s="197" t="e">
        <f>AG9+AG10</f>
        <v>#REF!</v>
      </c>
      <c r="AH11" s="215"/>
      <c r="AI11" s="59" t="e">
        <f>AI9+AI10</f>
        <v>#REF!</v>
      </c>
      <c r="AJ11" s="59" t="e">
        <f t="shared" ref="AJ11:AK11" si="5">AJ9+AJ10</f>
        <v>#REF!</v>
      </c>
      <c r="AK11" s="59" t="e">
        <f t="shared" si="5"/>
        <v>#REF!</v>
      </c>
      <c r="AL11" s="196" t="e">
        <f>AL9+AL10</f>
        <v>#REF!</v>
      </c>
      <c r="AN11" s="196">
        <f t="shared" ref="AN11:AS11" si="6">AN9+AN10</f>
        <v>27331874.199999999</v>
      </c>
      <c r="AO11" s="196">
        <f t="shared" si="6"/>
        <v>18736088.66</v>
      </c>
      <c r="AP11" s="197">
        <f t="shared" si="6"/>
        <v>8595785.5399999991</v>
      </c>
      <c r="AQ11" s="196">
        <f t="shared" si="6"/>
        <v>80643860.699999988</v>
      </c>
      <c r="AR11" s="196">
        <f t="shared" si="6"/>
        <v>53762566.870000005</v>
      </c>
      <c r="AS11" s="197">
        <f t="shared" si="6"/>
        <v>26881293.829999991</v>
      </c>
      <c r="AU11" s="196">
        <f>AU9+AU10</f>
        <v>293814746.60000002</v>
      </c>
      <c r="AV11" s="198" t="e">
        <f>AV9+AV10</f>
        <v>#REF!</v>
      </c>
      <c r="AW11" s="197" t="e">
        <f>AW9+AW10</f>
        <v>#REF!</v>
      </c>
      <c r="AX11" s="215"/>
      <c r="AY11" s="59" t="e">
        <f>AY9+AY10</f>
        <v>#REF!</v>
      </c>
      <c r="AZ11" s="59" t="e">
        <f t="shared" ref="AZ11:BA11" si="7">AZ9+AZ10</f>
        <v>#REF!</v>
      </c>
      <c r="BA11" s="59" t="e">
        <f t="shared" si="7"/>
        <v>#REF!</v>
      </c>
      <c r="BB11" s="196" t="e">
        <f>BB9+BB10</f>
        <v>#REF!</v>
      </c>
      <c r="BD11" s="196" t="e">
        <f t="shared" ref="BD11:BI11" si="8">BD9+BD10</f>
        <v>#REF!</v>
      </c>
      <c r="BE11" s="196" t="e">
        <f t="shared" si="8"/>
        <v>#REF!</v>
      </c>
      <c r="BF11" s="197" t="e">
        <f t="shared" si="8"/>
        <v>#REF!</v>
      </c>
      <c r="BG11" s="196" t="e">
        <f t="shared" si="8"/>
        <v>#REF!</v>
      </c>
      <c r="BH11" s="196" t="e">
        <f t="shared" si="8"/>
        <v>#REF!</v>
      </c>
      <c r="BI11" s="197" t="e">
        <f t="shared" si="8"/>
        <v>#REF!</v>
      </c>
      <c r="BK11" s="196" t="e">
        <f>BK9+BK10</f>
        <v>#REF!</v>
      </c>
      <c r="BL11" s="198" t="e">
        <f>BL9+BL10</f>
        <v>#REF!</v>
      </c>
      <c r="BM11" s="197" t="e">
        <f>BM9+BM10</f>
        <v>#REF!</v>
      </c>
      <c r="BN11" s="215"/>
      <c r="BO11" s="196" t="e">
        <f>BO9+BO10</f>
        <v>#REF!</v>
      </c>
      <c r="BP11" s="198" t="e">
        <f>BP9+BP10</f>
        <v>#REF!</v>
      </c>
      <c r="BQ11" s="197" t="e">
        <f>BQ9+BQ10</f>
        <v>#REF!</v>
      </c>
      <c r="BS11" s="196" t="e">
        <f>BS9+BS10</f>
        <v>#REF!</v>
      </c>
      <c r="BT11" s="198" t="e">
        <f>BT9+BT10</f>
        <v>#REF!</v>
      </c>
      <c r="BU11" s="197" t="e">
        <f>BU9+BU10</f>
        <v>#REF!</v>
      </c>
    </row>
    <row r="12" spans="1:73" x14ac:dyDescent="0.3">
      <c r="Q12" s="132"/>
      <c r="S12" s="212" t="e">
        <f>S11-G11</f>
        <v>#REF!</v>
      </c>
      <c r="T12" s="212" t="e">
        <f t="shared" ref="T12:U12" si="9">T11-H11</f>
        <v>#REF!</v>
      </c>
      <c r="U12" s="212" t="e">
        <f t="shared" si="9"/>
        <v>#REF!</v>
      </c>
      <c r="AI12" s="212" t="e">
        <f>AI11-S11</f>
        <v>#REF!</v>
      </c>
      <c r="AJ12" s="212" t="e">
        <f t="shared" ref="AJ12:AK12" si="10">AJ11-T11</f>
        <v>#REF!</v>
      </c>
      <c r="AK12" s="212" t="e">
        <f t="shared" si="10"/>
        <v>#REF!</v>
      </c>
      <c r="AY12" s="212" t="e">
        <f>AY11-AI11</f>
        <v>#REF!</v>
      </c>
      <c r="AZ12" s="212" t="e">
        <f t="shared" ref="AZ12:BA12" si="11">AZ11-AJ11</f>
        <v>#REF!</v>
      </c>
      <c r="BA12" s="212" t="e">
        <f t="shared" si="11"/>
        <v>#REF!</v>
      </c>
    </row>
    <row r="13" spans="1:73" x14ac:dyDescent="0.3">
      <c r="S13" s="213" t="s">
        <v>232</v>
      </c>
      <c r="AI13" s="213" t="s">
        <v>233</v>
      </c>
      <c r="AU13" s="142"/>
      <c r="AY13" s="213" t="s">
        <v>249</v>
      </c>
      <c r="BK13" s="142"/>
      <c r="BM13" s="216"/>
      <c r="BO13" s="142"/>
      <c r="BQ13" s="216"/>
      <c r="BS13" s="142"/>
      <c r="BU13" s="216"/>
    </row>
    <row r="14" spans="1:73" x14ac:dyDescent="0.3">
      <c r="AP14" s="216" t="e">
        <f>AP11-AK12</f>
        <v>#REF!</v>
      </c>
      <c r="AW14" s="216" t="e">
        <f>AG11+AP11</f>
        <v>#REF!</v>
      </c>
      <c r="BD14" s="4" t="s">
        <v>230</v>
      </c>
      <c r="BE14" s="4" t="s">
        <v>231</v>
      </c>
      <c r="BF14" s="216" t="e">
        <f>BF11-BA12</f>
        <v>#REF!</v>
      </c>
      <c r="BM14" s="216"/>
      <c r="BQ14" s="216"/>
      <c r="BU14" s="216"/>
    </row>
    <row r="15" spans="1:73" x14ac:dyDescent="0.3">
      <c r="AW15" s="216" t="e">
        <f>AW14-AW11</f>
        <v>#REF!</v>
      </c>
      <c r="BD15" s="218" t="e">
        <f t="shared" ref="BD15:BD16" si="12">L9+X9+AN9+BD9</f>
        <v>#REF!</v>
      </c>
      <c r="BE15" s="218" t="e">
        <f>C9+BD15</f>
        <v>#REF!</v>
      </c>
      <c r="BF15" s="219" t="e">
        <f>BE15-#REF!</f>
        <v>#REF!</v>
      </c>
    </row>
    <row r="16" spans="1:73" x14ac:dyDescent="0.3">
      <c r="AV16" s="216"/>
      <c r="BD16" s="218" t="e">
        <f t="shared" si="12"/>
        <v>#REF!</v>
      </c>
      <c r="BE16" s="218" t="e">
        <f>C10+BD16</f>
        <v>#REF!</v>
      </c>
      <c r="BF16" s="219" t="e">
        <f>BE16-#REF!</f>
        <v>#REF!</v>
      </c>
      <c r="BL16" s="216"/>
      <c r="BM16" s="216"/>
      <c r="BP16" s="216"/>
      <c r="BQ16" s="216"/>
      <c r="BT16" s="216"/>
      <c r="BU16" s="216"/>
    </row>
    <row r="17" spans="49:73" x14ac:dyDescent="0.3">
      <c r="AW17" s="216" t="e">
        <f>AG11+AP14</f>
        <v>#REF!</v>
      </c>
      <c r="BD17" s="219" t="e">
        <f>L11+X11+AN11+BD11</f>
        <v>#REF!</v>
      </c>
      <c r="BE17" s="219" t="e">
        <f>SUM(BE15:BE16)</f>
        <v>#REF!</v>
      </c>
      <c r="BF17" s="219" t="e">
        <f>BF15+BF16</f>
        <v>#REF!</v>
      </c>
      <c r="BM17" s="216"/>
      <c r="BQ17" s="216"/>
      <c r="BU17" s="216"/>
    </row>
    <row r="18" spans="49:73" x14ac:dyDescent="0.3">
      <c r="AW18" s="216" t="e">
        <f>AW11-AW17</f>
        <v>#REF!</v>
      </c>
      <c r="BD18" s="142"/>
    </row>
    <row r="19" spans="49:73" x14ac:dyDescent="0.3">
      <c r="AW19" s="216" t="e">
        <f>(AS11+E11)-AK11</f>
        <v>#REF!</v>
      </c>
    </row>
  </sheetData>
  <mergeCells count="40">
    <mergeCell ref="AU6:AW6"/>
    <mergeCell ref="BO4:BQ4"/>
    <mergeCell ref="BO6:BQ6"/>
    <mergeCell ref="BS4:BU4"/>
    <mergeCell ref="BS6:BU6"/>
    <mergeCell ref="AU4:AW4"/>
    <mergeCell ref="X6:Z6"/>
    <mergeCell ref="V6:V7"/>
    <mergeCell ref="AN3:AP3"/>
    <mergeCell ref="AQ4:AS4"/>
    <mergeCell ref="AA4:AC4"/>
    <mergeCell ref="AA6:AC6"/>
    <mergeCell ref="AI6:AK6"/>
    <mergeCell ref="AL6:AL7"/>
    <mergeCell ref="AN6:AP6"/>
    <mergeCell ref="AQ6:AS6"/>
    <mergeCell ref="C4:E4"/>
    <mergeCell ref="AE4:AG4"/>
    <mergeCell ref="AE6:AG6"/>
    <mergeCell ref="A2:L2"/>
    <mergeCell ref="L3:N3"/>
    <mergeCell ref="O4:Q4"/>
    <mergeCell ref="O6:Q6"/>
    <mergeCell ref="S6:U6"/>
    <mergeCell ref="J6:J7"/>
    <mergeCell ref="L6:N6"/>
    <mergeCell ref="A3:I3"/>
    <mergeCell ref="A6:A7"/>
    <mergeCell ref="B6:B7"/>
    <mergeCell ref="C6:E6"/>
    <mergeCell ref="G6:I6"/>
    <mergeCell ref="X3:Z3"/>
    <mergeCell ref="BD3:BF3"/>
    <mergeCell ref="BG4:BI4"/>
    <mergeCell ref="BK4:BM4"/>
    <mergeCell ref="AY6:BA6"/>
    <mergeCell ref="BB6:BB7"/>
    <mergeCell ref="BD6:BF6"/>
    <mergeCell ref="BG6:BI6"/>
    <mergeCell ref="BK6:BM6"/>
  </mergeCells>
  <conditionalFormatting sqref="G9">
    <cfRule type="cellIs" dxfId="194" priority="21" operator="lessThan">
      <formula>0</formula>
    </cfRule>
  </conditionalFormatting>
  <conditionalFormatting sqref="G10">
    <cfRule type="cellIs" dxfId="193" priority="19" operator="lessThan">
      <formula>0</formula>
    </cfRule>
  </conditionalFormatting>
  <conditionalFormatting sqref="G11:I11 H9:I11">
    <cfRule type="cellIs" dxfId="192" priority="10" operator="lessThan">
      <formula>0</formula>
    </cfRule>
  </conditionalFormatting>
  <conditionalFormatting sqref="S9">
    <cfRule type="cellIs" dxfId="191" priority="9" operator="lessThan">
      <formula>0</formula>
    </cfRule>
  </conditionalFormatting>
  <conditionalFormatting sqref="S10">
    <cfRule type="cellIs" dxfId="190" priority="8" operator="lessThan">
      <formula>0</formula>
    </cfRule>
  </conditionalFormatting>
  <conditionalFormatting sqref="S11:U11 T9:U10">
    <cfRule type="cellIs" dxfId="189" priority="7" operator="lessThan">
      <formula>0</formula>
    </cfRule>
  </conditionalFormatting>
  <conditionalFormatting sqref="AI9">
    <cfRule type="cellIs" dxfId="188" priority="6" operator="lessThan">
      <formula>0</formula>
    </cfRule>
  </conditionalFormatting>
  <conditionalFormatting sqref="AI10">
    <cfRule type="cellIs" dxfId="187" priority="5" operator="lessThan">
      <formula>0</formula>
    </cfRule>
  </conditionalFormatting>
  <conditionalFormatting sqref="AI11:AK11 AJ9:AK10">
    <cfRule type="cellIs" dxfId="186" priority="4" operator="lessThan">
      <formula>0</formula>
    </cfRule>
  </conditionalFormatting>
  <conditionalFormatting sqref="AY9">
    <cfRule type="cellIs" dxfId="185" priority="3" operator="lessThan">
      <formula>0</formula>
    </cfRule>
  </conditionalFormatting>
  <conditionalFormatting sqref="AY10">
    <cfRule type="cellIs" dxfId="184" priority="2" operator="lessThan">
      <formula>0</formula>
    </cfRule>
  </conditionalFormatting>
  <conditionalFormatting sqref="AY11:BA11 AZ9:BA10">
    <cfRule type="cellIs" dxfId="183" priority="1" operator="lessThan">
      <formula>0</formula>
    </cfRule>
  </conditionalFormatting>
  <pageMargins left="0.39370078740157483" right="0" top="0.59055118110236227" bottom="0" header="0" footer="0"/>
  <pageSetup paperSize="9" scale="51" fitToWidth="2" orientation="landscape" r:id="rId1"/>
  <headerFooter alignWithMargins="0">
    <oddFooter>&amp;L&amp;8&amp;Z&amp;F&amp;A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zoomScale="70" zoomScaleNormal="70" workbookViewId="0">
      <pane xSplit="2" ySplit="9" topLeftCell="C10" activePane="bottomRight" state="frozen"/>
      <selection activeCell="H113" sqref="H113"/>
      <selection pane="topRight" activeCell="H113" sqref="H113"/>
      <selection pane="bottomLeft" activeCell="H113" sqref="H113"/>
      <selection pane="bottomRight" activeCell="J20" sqref="J20"/>
    </sheetView>
  </sheetViews>
  <sheetFormatPr defaultRowHeight="20.25" x14ac:dyDescent="0.3"/>
  <cols>
    <col min="1" max="1" width="6.140625" style="1" customWidth="1"/>
    <col min="2" max="2" width="97.42578125" style="2" customWidth="1"/>
    <col min="3" max="3" width="24" style="2" customWidth="1"/>
    <col min="4" max="4" width="22.42578125" style="2" customWidth="1"/>
    <col min="5" max="5" width="21.28515625" style="2" customWidth="1"/>
    <col min="6" max="6" width="23.42578125" style="2" customWidth="1"/>
    <col min="7" max="7" width="22.7109375" style="2" customWidth="1"/>
    <col min="8" max="8" width="21.42578125" style="2" customWidth="1"/>
    <col min="9" max="9" width="25.85546875" style="2" customWidth="1"/>
    <col min="10" max="10" width="19.42578125" style="4" bestFit="1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446" t="s">
        <v>125</v>
      </c>
      <c r="B2" s="446"/>
      <c r="C2" s="446"/>
      <c r="D2" s="446"/>
      <c r="E2" s="446"/>
      <c r="F2" s="446"/>
      <c r="G2" s="446"/>
      <c r="H2" s="446"/>
    </row>
    <row r="3" spans="1:9" ht="30" customHeight="1" x14ac:dyDescent="0.3">
      <c r="A3" s="446" t="s">
        <v>160</v>
      </c>
      <c r="B3" s="446"/>
      <c r="C3" s="446"/>
      <c r="D3" s="446"/>
      <c r="E3" s="446"/>
      <c r="F3" s="446"/>
      <c r="G3" s="446"/>
      <c r="H3" s="446"/>
    </row>
    <row r="4" spans="1:9" ht="30.75" customHeight="1" x14ac:dyDescent="0.3">
      <c r="A4" s="447" t="s">
        <v>129</v>
      </c>
      <c r="B4" s="447"/>
      <c r="C4" s="447"/>
      <c r="D4" s="447"/>
      <c r="E4" s="447"/>
      <c r="F4" s="447"/>
      <c r="G4" s="447"/>
      <c r="H4" s="447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448" t="s">
        <v>0</v>
      </c>
      <c r="B6" s="450" t="s">
        <v>122</v>
      </c>
      <c r="C6" s="426" t="s">
        <v>114</v>
      </c>
      <c r="D6" s="427"/>
      <c r="E6" s="452"/>
      <c r="F6" s="428" t="s">
        <v>115</v>
      </c>
      <c r="G6" s="428"/>
      <c r="H6" s="428"/>
    </row>
    <row r="7" spans="1:9" ht="45.75" customHeight="1" x14ac:dyDescent="0.3">
      <c r="A7" s="449"/>
      <c r="B7" s="451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customHeight="1" x14ac:dyDescent="0.3">
      <c r="A9" s="54">
        <v>1</v>
      </c>
      <c r="B9" s="55" t="s">
        <v>132</v>
      </c>
      <c r="C9" s="56" t="e">
        <f>#REF!+#REF!+#REF!</f>
        <v>#REF!</v>
      </c>
      <c r="D9" s="56" t="e">
        <f>#REF!+#REF!+#REF!</f>
        <v>#REF!</v>
      </c>
      <c r="E9" s="56" t="e">
        <f>#REF!+#REF!+#REF!</f>
        <v>#REF!</v>
      </c>
      <c r="F9" s="56" t="e">
        <f>#REF!+#REF!+#REF!+#REF!+#REF!+#REF!+#REF!+#REF!</f>
        <v>#REF!</v>
      </c>
      <c r="G9" s="56" t="e">
        <f>#REF!+#REF!+#REF!+#REF!+#REF!+#REF!+#REF!+#REF!</f>
        <v>#REF!</v>
      </c>
      <c r="H9" s="56" t="e">
        <f>#REF!+#REF!+#REF!+#REF!+#REF!+#REF!+#REF!+#REF!</f>
        <v>#REF!</v>
      </c>
      <c r="I9" s="11"/>
    </row>
    <row r="10" spans="1:9" ht="39" x14ac:dyDescent="0.3">
      <c r="A10" s="54">
        <v>2</v>
      </c>
      <c r="B10" s="55" t="s">
        <v>127</v>
      </c>
      <c r="C10" s="56" t="e">
        <f>#REF!+#REF!+#REF!</f>
        <v>#REF!</v>
      </c>
      <c r="D10" s="56" t="e">
        <f>#REF!+#REF!+#REF!</f>
        <v>#REF!</v>
      </c>
      <c r="E10" s="56" t="e">
        <f>#REF!+#REF!+#REF!</f>
        <v>#REF!</v>
      </c>
      <c r="F10" s="56" t="e">
        <f>#REF!+#REF!+#REF!+#REF!+#REF!+#REF!+#REF!+#REF!</f>
        <v>#REF!</v>
      </c>
      <c r="G10" s="56" t="e">
        <f>#REF!+#REF!+#REF!+#REF!+#REF!+#REF!+#REF!+#REF!</f>
        <v>#REF!</v>
      </c>
      <c r="H10" s="56" t="e">
        <f>#REF!+#REF!+#REF!+#REF!+#REF!+#REF!+#REF!+#REF!</f>
        <v>#REF!</v>
      </c>
      <c r="I10" s="11"/>
    </row>
    <row r="11" spans="1:9" ht="57.75" x14ac:dyDescent="0.3">
      <c r="A11" s="54">
        <v>3</v>
      </c>
      <c r="B11" s="55" t="s">
        <v>149</v>
      </c>
      <c r="C11" s="56" t="e">
        <f>#REF!-#REF!</f>
        <v>#REF!</v>
      </c>
      <c r="D11" s="56" t="e">
        <f>#REF!+#REF!+#REF!</f>
        <v>#REF!</v>
      </c>
      <c r="E11" s="56" t="e">
        <f>#REF!+#REF!+#REF!</f>
        <v>#REF!</v>
      </c>
      <c r="F11" s="56" t="e">
        <f>#REF!+#REF!+#REF!+#REF!+#REF!+#REF!+#REF!+#REF!</f>
        <v>#REF!</v>
      </c>
      <c r="G11" s="56" t="e">
        <f>#REF!+#REF!+#REF!+#REF!+#REF!+#REF!+#REF!+#REF!</f>
        <v>#REF!</v>
      </c>
      <c r="H11" s="56" t="e">
        <f>#REF!+#REF!+#REF!+#REF!+#REF!+#REF!+#REF!+#REF!</f>
        <v>#REF!</v>
      </c>
      <c r="I11" s="11"/>
    </row>
    <row r="12" spans="1:9" ht="36" customHeight="1" x14ac:dyDescent="0.3">
      <c r="A12" s="54">
        <v>4</v>
      </c>
      <c r="B12" s="57" t="s">
        <v>142</v>
      </c>
      <c r="C12" s="56" t="e">
        <f>#REF!+#REF!+#REF!</f>
        <v>#REF!</v>
      </c>
      <c r="D12" s="56" t="e">
        <f>#REF!+#REF!+#REF!</f>
        <v>#REF!</v>
      </c>
      <c r="E12" s="56" t="e">
        <f>#REF!+#REF!+#REF!</f>
        <v>#REF!</v>
      </c>
      <c r="F12" s="56" t="e">
        <f>#REF!+#REF!+#REF!+#REF!+#REF!+#REF!+#REF!+#REF!</f>
        <v>#REF!</v>
      </c>
      <c r="G12" s="56" t="e">
        <f>#REF!+#REF!+#REF!+#REF!+#REF!+#REF!+#REF!+#REF!</f>
        <v>#REF!</v>
      </c>
      <c r="H12" s="56" t="e">
        <f>#REF!+#REF!+#REF!+#REF!+#REF!+#REF!+#REF!+#REF!</f>
        <v>#REF!</v>
      </c>
      <c r="I12" s="11"/>
    </row>
    <row r="13" spans="1:9" hidden="1" x14ac:dyDescent="0.3">
      <c r="A13" s="54"/>
      <c r="B13" s="58"/>
      <c r="C13" s="56" t="e">
        <f>#REF!+#REF!+#REF!</f>
        <v>#REF!</v>
      </c>
      <c r="D13" s="56" t="e">
        <f>#REF!-#REF!</f>
        <v>#REF!</v>
      </c>
      <c r="E13" s="56" t="e">
        <f>#REF!-#REF!</f>
        <v>#REF!</v>
      </c>
      <c r="F13" s="56" t="e">
        <f>#REF!+#REF!+#REF!+#REF!+#REF!+#REF!+#REF!+#REF!</f>
        <v>#REF!</v>
      </c>
      <c r="G13" s="56" t="e">
        <f>#REF!+#REF!+#REF!+#REF!+#REF!+#REF!+#REF!+#REF!</f>
        <v>#REF!</v>
      </c>
      <c r="H13" s="56" t="e">
        <f>#REF!+#REF!+#REF!+#REF!+#REF!+#REF!+#REF!+#REF!</f>
        <v>#REF!</v>
      </c>
      <c r="I13" s="11"/>
    </row>
    <row r="14" spans="1:9" ht="50.25" customHeight="1" x14ac:dyDescent="0.3">
      <c r="A14" s="52">
        <v>5</v>
      </c>
      <c r="B14" s="51" t="s">
        <v>133</v>
      </c>
      <c r="C14" s="53" t="e">
        <f>#REF!+#REF!+#REF!</f>
        <v>#REF!</v>
      </c>
      <c r="D14" s="53" t="e">
        <f>#REF!+#REF!+#REF!</f>
        <v>#REF!</v>
      </c>
      <c r="E14" s="53" t="e">
        <f>#REF!+#REF!+#REF!</f>
        <v>#REF!</v>
      </c>
      <c r="F14" s="53" t="e">
        <f>#REF!+#REF!+#REF!+#REF!+#REF!+#REF!+#REF!+#REF!</f>
        <v>#REF!</v>
      </c>
      <c r="G14" s="53" t="e">
        <f>#REF!+#REF!+#REF!+#REF!+#REF!+#REF!+#REF!+#REF!</f>
        <v>#REF!</v>
      </c>
      <c r="H14" s="53" t="e">
        <f>#REF!+#REF!+#REF!+#REF!+#REF!+#REF!+#REF!+#REF!</f>
        <v>#REF!</v>
      </c>
      <c r="I14" s="11"/>
    </row>
    <row r="15" spans="1:9" ht="43.5" customHeight="1" x14ac:dyDescent="0.3">
      <c r="A15" s="52">
        <v>6</v>
      </c>
      <c r="B15" s="51" t="s">
        <v>134</v>
      </c>
      <c r="C15" s="131" t="e">
        <f>#REF!+#REF!+#REF!</f>
        <v>#REF!</v>
      </c>
      <c r="D15" s="53" t="e">
        <f>#REF!+#REF!+#REF!</f>
        <v>#REF!</v>
      </c>
      <c r="E15" s="53" t="e">
        <f>#REF!+#REF!+#REF!</f>
        <v>#REF!</v>
      </c>
      <c r="F15" s="131" t="e">
        <f>#REF!+#REF!+#REF!+#REF!+#REF!+#REF!+#REF!+#REF!</f>
        <v>#REF!</v>
      </c>
      <c r="G15" s="53" t="e">
        <f>#REF!+#REF!+#REF!+#REF!+#REF!+#REF!+#REF!+#REF!</f>
        <v>#REF!</v>
      </c>
      <c r="H15" s="53" t="e">
        <f>#REF!+#REF!+#REF!+#REF!+#REF!+#REF!+#REF!+#REF!</f>
        <v>#REF!</v>
      </c>
      <c r="I15" s="11"/>
    </row>
    <row r="16" spans="1:9" ht="77.25" x14ac:dyDescent="0.3">
      <c r="A16" s="52">
        <v>7</v>
      </c>
      <c r="B16" s="51" t="s">
        <v>141</v>
      </c>
      <c r="C16" s="53" t="e">
        <f>#REF!-#REF!</f>
        <v>#REF!</v>
      </c>
      <c r="D16" s="53" t="e">
        <f>#REF!+#REF!+#REF!</f>
        <v>#REF!</v>
      </c>
      <c r="E16" s="53" t="e">
        <f>#REF!+#REF!+#REF!</f>
        <v>#REF!</v>
      </c>
      <c r="F16" s="53" t="e">
        <f>#REF!+#REF!+#REF!+#REF!+#REF!+#REF!+#REF!+#REF!</f>
        <v>#REF!</v>
      </c>
      <c r="G16" s="53" t="e">
        <f>#REF!+#REF!+#REF!+#REF!+#REF!+#REF!+#REF!+#REF!</f>
        <v>#REF!</v>
      </c>
      <c r="H16" s="53" t="e">
        <f>#REF!+#REF!+#REF!+#REF!+#REF!+#REF!+#REF!+#REF!</f>
        <v>#REF!</v>
      </c>
      <c r="I16" s="11"/>
    </row>
    <row r="17" spans="1:10" ht="39" x14ac:dyDescent="0.3">
      <c r="A17" s="52">
        <v>8</v>
      </c>
      <c r="B17" s="51" t="s">
        <v>143</v>
      </c>
      <c r="C17" s="53" t="e">
        <f>#REF!+#REF!+#REF!</f>
        <v>#REF!</v>
      </c>
      <c r="D17" s="53" t="e">
        <f>#REF!+#REF!+#REF!</f>
        <v>#REF!</v>
      </c>
      <c r="E17" s="53" t="e">
        <f>#REF!+#REF!+#REF!</f>
        <v>#REF!</v>
      </c>
      <c r="F17" s="53" t="e">
        <f>#REF!+#REF!+#REF!+#REF!+#REF!+#REF!+#REF!+#REF!</f>
        <v>#REF!</v>
      </c>
      <c r="G17" s="53" t="e">
        <f>#REF!+#REF!+#REF!+#REF!+#REF!+#REF!+#REF!+#REF!</f>
        <v>#REF!</v>
      </c>
      <c r="H17" s="53" t="e">
        <f>#REF!+#REF!+#REF!+#REF!+#REF!+#REF!+#REF!+#REF!</f>
        <v>#REF!</v>
      </c>
      <c r="I17" s="11"/>
    </row>
    <row r="18" spans="1:10" hidden="1" x14ac:dyDescent="0.3">
      <c r="A18" s="52"/>
      <c r="B18" s="51"/>
      <c r="C18" s="53" t="e">
        <f>#REF!-#REF!</f>
        <v>#REF!</v>
      </c>
      <c r="D18" s="53" t="e">
        <f>#REF!-#REF!</f>
        <v>#REF!</v>
      </c>
      <c r="E18" s="53" t="e">
        <f>#REF!-#REF!</f>
        <v>#REF!</v>
      </c>
      <c r="F18" s="53" t="e">
        <f>#REF!-#REF!</f>
        <v>#REF!</v>
      </c>
      <c r="G18" s="53" t="e">
        <f>#REF!-#REF!</f>
        <v>#REF!</v>
      </c>
      <c r="H18" s="53" t="e">
        <f>#REF!-#REF!</f>
        <v>#REF!</v>
      </c>
      <c r="I18" s="11"/>
    </row>
    <row r="19" spans="1:10" ht="39" x14ac:dyDescent="0.3">
      <c r="A19" s="54">
        <v>9</v>
      </c>
      <c r="B19" s="58" t="s">
        <v>135</v>
      </c>
      <c r="C19" s="59" t="e">
        <f>#REF!-#REF!</f>
        <v>#REF!</v>
      </c>
      <c r="D19" s="59" t="e">
        <f>#REF!-#REF!</f>
        <v>#REF!</v>
      </c>
      <c r="E19" s="59" t="e">
        <f>#REF!-#REF!</f>
        <v>#REF!</v>
      </c>
      <c r="F19" s="59" t="e">
        <f>#REF!-#REF!</f>
        <v>#REF!</v>
      </c>
      <c r="G19" s="59" t="e">
        <f>#REF!-#REF!</f>
        <v>#REF!</v>
      </c>
      <c r="H19" s="59" t="e">
        <f>#REF!-#REF!</f>
        <v>#REF!</v>
      </c>
      <c r="I19" s="11"/>
    </row>
    <row r="20" spans="1:10" ht="39" x14ac:dyDescent="0.3">
      <c r="A20" s="54">
        <v>10</v>
      </c>
      <c r="B20" s="58" t="s">
        <v>136</v>
      </c>
      <c r="C20" s="59" t="e">
        <f>#REF!-#REF!</f>
        <v>#REF!</v>
      </c>
      <c r="D20" s="59" t="e">
        <f>#REF!-#REF!</f>
        <v>#REF!</v>
      </c>
      <c r="E20" s="59" t="e">
        <f>#REF!-#REF!</f>
        <v>#REF!</v>
      </c>
      <c r="F20" s="59" t="e">
        <f>#REF!-#REF!</f>
        <v>#REF!</v>
      </c>
      <c r="G20" s="59" t="e">
        <f>#REF!-#REF!</f>
        <v>#REF!</v>
      </c>
      <c r="H20" s="59" t="e">
        <f>#REF!-#REF!</f>
        <v>#REF!</v>
      </c>
      <c r="I20" s="11"/>
    </row>
    <row r="21" spans="1:10" ht="58.5" x14ac:dyDescent="0.3">
      <c r="A21" s="54">
        <v>11</v>
      </c>
      <c r="B21" s="58" t="s">
        <v>137</v>
      </c>
      <c r="C21" s="59" t="e">
        <f>#REF!-#REF!</f>
        <v>#REF!</v>
      </c>
      <c r="D21" s="59" t="e">
        <f>#REF!-#REF!</f>
        <v>#REF!</v>
      </c>
      <c r="E21" s="59" t="e">
        <f>#REF!-#REF!</f>
        <v>#REF!</v>
      </c>
      <c r="F21" s="59" t="e">
        <f>#REF!-#REF!</f>
        <v>#REF!</v>
      </c>
      <c r="G21" s="59" t="e">
        <f>#REF!-#REF!</f>
        <v>#REF!</v>
      </c>
      <c r="H21" s="59" t="e">
        <f>#REF!-#REF!</f>
        <v>#REF!</v>
      </c>
      <c r="I21" s="11"/>
    </row>
    <row r="22" spans="1:10" ht="36" customHeight="1" x14ac:dyDescent="0.35">
      <c r="B22" s="141" t="s">
        <v>151</v>
      </c>
      <c r="C22" s="137" t="s">
        <v>156</v>
      </c>
      <c r="D22" s="138"/>
      <c r="E22" s="138"/>
      <c r="F22" s="137" t="s">
        <v>157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161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162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163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  <c r="J25" s="142"/>
    </row>
    <row r="26" spans="1:10" ht="40.5" x14ac:dyDescent="0.3">
      <c r="A26" s="135">
        <v>15</v>
      </c>
      <c r="B26" s="136" t="s">
        <v>164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0" ht="39" hidden="1" x14ac:dyDescent="0.3">
      <c r="B28" s="133" t="s">
        <v>153</v>
      </c>
      <c r="C28" s="475">
        <f>ДС_2019_Пр.27!C111+ДС_2019_Пр.27!F111</f>
        <v>1509538718.21</v>
      </c>
      <c r="D28" s="475"/>
    </row>
    <row r="29" spans="1:10" ht="25.5" hidden="1" customHeight="1" x14ac:dyDescent="0.3">
      <c r="B29" s="134" t="s">
        <v>152</v>
      </c>
      <c r="C29" s="475">
        <f>ROUND(C28/12*2,2)</f>
        <v>251589786.37</v>
      </c>
      <c r="D29" s="475"/>
    </row>
    <row r="30" spans="1:10" ht="39" hidden="1" x14ac:dyDescent="0.3">
      <c r="B30" s="133" t="s">
        <v>154</v>
      </c>
      <c r="C30" s="475">
        <f>88853146.97+31942361.83</f>
        <v>120795508.8</v>
      </c>
      <c r="D30" s="475"/>
    </row>
    <row r="31" spans="1:10" ht="39" hidden="1" x14ac:dyDescent="0.3">
      <c r="B31" s="133" t="s">
        <v>155</v>
      </c>
      <c r="C31" s="475">
        <f>ROUND(C30/C29*100,2)</f>
        <v>48.01</v>
      </c>
      <c r="D31" s="475"/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10 C9:H9">
    <cfRule type="cellIs" dxfId="182" priority="32" operator="lessThan">
      <formula>0</formula>
    </cfRule>
  </conditionalFormatting>
  <conditionalFormatting sqref="E13 D10:E10">
    <cfRule type="cellIs" dxfId="181" priority="31" operator="lessThan">
      <formula>0</formula>
    </cfRule>
  </conditionalFormatting>
  <conditionalFormatting sqref="C14:H14 D15:E15 G15:H15">
    <cfRule type="cellIs" dxfId="180" priority="30" operator="lessThan">
      <formula>0</formula>
    </cfRule>
  </conditionalFormatting>
  <conditionalFormatting sqref="C15">
    <cfRule type="cellIs" dxfId="179" priority="29" operator="lessThan">
      <formula>0</formula>
    </cfRule>
  </conditionalFormatting>
  <conditionalFormatting sqref="C16:D16 F16:H16">
    <cfRule type="cellIs" dxfId="178" priority="28" operator="lessThan">
      <formula>0</formula>
    </cfRule>
  </conditionalFormatting>
  <conditionalFormatting sqref="E16">
    <cfRule type="cellIs" dxfId="177" priority="27" operator="lessThan">
      <formula>0</formula>
    </cfRule>
  </conditionalFormatting>
  <conditionalFormatting sqref="C17:D17 F17:H17">
    <cfRule type="cellIs" dxfId="176" priority="26" operator="lessThan">
      <formula>0</formula>
    </cfRule>
  </conditionalFormatting>
  <conditionalFormatting sqref="E17">
    <cfRule type="cellIs" dxfId="175" priority="25" operator="lessThan">
      <formula>0</formula>
    </cfRule>
  </conditionalFormatting>
  <conditionalFormatting sqref="C18:D18 F18:H18">
    <cfRule type="cellIs" dxfId="174" priority="24" operator="lessThan">
      <formula>0</formula>
    </cfRule>
  </conditionalFormatting>
  <conditionalFormatting sqref="E18">
    <cfRule type="cellIs" dxfId="173" priority="23" operator="lessThan">
      <formula>0</formula>
    </cfRule>
  </conditionalFormatting>
  <conditionalFormatting sqref="C19:H19">
    <cfRule type="cellIs" dxfId="172" priority="22" operator="lessThan">
      <formula>0</formula>
    </cfRule>
  </conditionalFormatting>
  <conditionalFormatting sqref="C20:C21">
    <cfRule type="cellIs" dxfId="171" priority="21" operator="lessThan">
      <formula>0</formula>
    </cfRule>
  </conditionalFormatting>
  <conditionalFormatting sqref="D21 F21:H21">
    <cfRule type="cellIs" dxfId="170" priority="20" operator="lessThan">
      <formula>0</formula>
    </cfRule>
  </conditionalFormatting>
  <conditionalFormatting sqref="E21">
    <cfRule type="cellIs" dxfId="169" priority="19" operator="lessThan">
      <formula>0</formula>
    </cfRule>
  </conditionalFormatting>
  <conditionalFormatting sqref="D12">
    <cfRule type="cellIs" dxfId="168" priority="18" operator="lessThan">
      <formula>0</formula>
    </cfRule>
  </conditionalFormatting>
  <conditionalFormatting sqref="E12">
    <cfRule type="cellIs" dxfId="167" priority="17" operator="lessThan">
      <formula>0</formula>
    </cfRule>
  </conditionalFormatting>
  <conditionalFormatting sqref="G12">
    <cfRule type="cellIs" dxfId="166" priority="16" operator="lessThan">
      <formula>0</formula>
    </cfRule>
  </conditionalFormatting>
  <conditionalFormatting sqref="H12">
    <cfRule type="cellIs" dxfId="165" priority="15" operator="lessThan">
      <formula>0</formula>
    </cfRule>
  </conditionalFormatting>
  <conditionalFormatting sqref="F15">
    <cfRule type="cellIs" dxfId="164" priority="14" operator="lessThan">
      <formula>0</formula>
    </cfRule>
  </conditionalFormatting>
  <conditionalFormatting sqref="C23">
    <cfRule type="cellIs" dxfId="163" priority="13" operator="lessThan">
      <formula>0</formula>
    </cfRule>
  </conditionalFormatting>
  <conditionalFormatting sqref="F23">
    <cfRule type="cellIs" dxfId="162" priority="12" operator="lessThan">
      <formula>0</formula>
    </cfRule>
  </conditionalFormatting>
  <conditionalFormatting sqref="C24:C25">
    <cfRule type="cellIs" dxfId="161" priority="11" operator="lessThan">
      <formula>0</formula>
    </cfRule>
  </conditionalFormatting>
  <conditionalFormatting sqref="F24">
    <cfRule type="cellIs" dxfId="160" priority="10" operator="lessThan">
      <formula>0</formula>
    </cfRule>
  </conditionalFormatting>
  <conditionalFormatting sqref="C26">
    <cfRule type="cellIs" dxfId="159" priority="9" operator="lessThan">
      <formula>0</formula>
    </cfRule>
  </conditionalFormatting>
  <conditionalFormatting sqref="I23">
    <cfRule type="cellIs" dxfId="158" priority="8" operator="lessThan">
      <formula>0</formula>
    </cfRule>
  </conditionalFormatting>
  <conditionalFormatting sqref="I24:I25">
    <cfRule type="cellIs" dxfId="157" priority="7" operator="lessThan">
      <formula>0</formula>
    </cfRule>
  </conditionalFormatting>
  <conditionalFormatting sqref="F25">
    <cfRule type="cellIs" dxfId="156" priority="6" operator="lessThan">
      <formula>0</formula>
    </cfRule>
  </conditionalFormatting>
  <conditionalFormatting sqref="F26">
    <cfRule type="cellIs" dxfId="155" priority="5" operator="lessThan">
      <formula>0</formula>
    </cfRule>
  </conditionalFormatting>
  <conditionalFormatting sqref="I26">
    <cfRule type="cellIs" dxfId="154" priority="4" operator="lessThan">
      <formula>0</formula>
    </cfRule>
  </conditionalFormatting>
  <conditionalFormatting sqref="G10:H10">
    <cfRule type="cellIs" dxfId="153" priority="2" operator="lessThan">
      <formula>0</formula>
    </cfRule>
  </conditionalFormatting>
  <conditionalFormatting sqref="D20:H20">
    <cfRule type="cellIs" dxfId="152" priority="1" operator="lessThan">
      <formula>0</formula>
    </cfRule>
  </conditionalFormatting>
  <printOptions horizontalCentered="1"/>
  <pageMargins left="0" right="0" top="0.59055118110236227" bottom="0" header="0" footer="0"/>
  <pageSetup paperSize="9" scale="55" orientation="landscape" r:id="rId1"/>
  <headerFooter alignWithMargins="0">
    <oddFooter>&amp;L&amp;8&amp;Z&amp;F&amp;A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zoomScale="70" zoomScaleNormal="70" workbookViewId="0">
      <pane xSplit="2" ySplit="9" topLeftCell="C10" activePane="bottomRight" state="frozen"/>
      <selection activeCell="J20" sqref="J20"/>
      <selection pane="topRight" activeCell="J20" sqref="J20"/>
      <selection pane="bottomLeft" activeCell="J20" sqref="J20"/>
      <selection pane="bottomRight" activeCell="J20" sqref="J20"/>
    </sheetView>
  </sheetViews>
  <sheetFormatPr defaultRowHeight="20.25" x14ac:dyDescent="0.3"/>
  <cols>
    <col min="1" max="1" width="6.140625" style="1" customWidth="1"/>
    <col min="2" max="2" width="97.42578125" style="2" customWidth="1"/>
    <col min="3" max="3" width="24" style="2" customWidth="1"/>
    <col min="4" max="4" width="22.42578125" style="2" customWidth="1"/>
    <col min="5" max="5" width="21.28515625" style="2" customWidth="1"/>
    <col min="6" max="6" width="23.42578125" style="2" customWidth="1"/>
    <col min="7" max="7" width="22.7109375" style="2" customWidth="1"/>
    <col min="8" max="8" width="21.42578125" style="2" customWidth="1"/>
    <col min="9" max="9" width="25.85546875" style="2" customWidth="1"/>
    <col min="10" max="10" width="19.42578125" style="4" bestFit="1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446" t="s">
        <v>125</v>
      </c>
      <c r="B2" s="446"/>
      <c r="C2" s="446"/>
      <c r="D2" s="446"/>
      <c r="E2" s="446"/>
      <c r="F2" s="446"/>
      <c r="G2" s="446"/>
      <c r="H2" s="446"/>
    </row>
    <row r="3" spans="1:9" ht="30" customHeight="1" x14ac:dyDescent="0.3">
      <c r="A3" s="446" t="s">
        <v>160</v>
      </c>
      <c r="B3" s="446"/>
      <c r="C3" s="446"/>
      <c r="D3" s="446"/>
      <c r="E3" s="446"/>
      <c r="F3" s="446"/>
      <c r="G3" s="446"/>
      <c r="H3" s="446"/>
    </row>
    <row r="4" spans="1:9" ht="30.75" customHeight="1" x14ac:dyDescent="0.3">
      <c r="A4" s="447" t="s">
        <v>129</v>
      </c>
      <c r="B4" s="447"/>
      <c r="C4" s="447"/>
      <c r="D4" s="447"/>
      <c r="E4" s="447"/>
      <c r="F4" s="447"/>
      <c r="G4" s="447"/>
      <c r="H4" s="447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448" t="s">
        <v>0</v>
      </c>
      <c r="B6" s="450" t="s">
        <v>122</v>
      </c>
      <c r="C6" s="426" t="s">
        <v>114</v>
      </c>
      <c r="D6" s="427"/>
      <c r="E6" s="452"/>
      <c r="F6" s="428" t="s">
        <v>115</v>
      </c>
      <c r="G6" s="428"/>
      <c r="H6" s="428"/>
    </row>
    <row r="7" spans="1:9" ht="45.75" customHeight="1" x14ac:dyDescent="0.3">
      <c r="A7" s="449"/>
      <c r="B7" s="451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customHeight="1" x14ac:dyDescent="0.3">
      <c r="A9" s="54">
        <v>1</v>
      </c>
      <c r="B9" s="55" t="s">
        <v>132</v>
      </c>
      <c r="C9" s="56" t="e">
        <f>#REF!-'свод все МО'!C9</f>
        <v>#REF!</v>
      </c>
      <c r="D9" s="56" t="e">
        <f>#REF!-'свод все МО'!D9</f>
        <v>#REF!</v>
      </c>
      <c r="E9" s="56" t="e">
        <f>#REF!-'свод все МО'!E9</f>
        <v>#REF!</v>
      </c>
      <c r="F9" s="56" t="e">
        <f>#REF!-#REF!</f>
        <v>#REF!</v>
      </c>
      <c r="G9" s="56" t="e">
        <f>#REF!-#REF!</f>
        <v>#REF!</v>
      </c>
      <c r="H9" s="56" t="e">
        <f>#REF!-#REF!</f>
        <v>#REF!</v>
      </c>
      <c r="I9" s="11"/>
    </row>
    <row r="10" spans="1:9" ht="39" x14ac:dyDescent="0.3">
      <c r="A10" s="54">
        <v>2</v>
      </c>
      <c r="B10" s="55" t="s">
        <v>127</v>
      </c>
      <c r="C10" s="56" t="e">
        <f>#REF!-'свод все МО'!C10</f>
        <v>#REF!</v>
      </c>
      <c r="D10" s="56" t="e">
        <f>#REF!-'свод все МО'!D10</f>
        <v>#REF!</v>
      </c>
      <c r="E10" s="56" t="e">
        <f>#REF!-'свод все МО'!E10</f>
        <v>#REF!</v>
      </c>
      <c r="F10" s="56" t="e">
        <f>#REF!-'свод все МО'!F10</f>
        <v>#REF!</v>
      </c>
      <c r="G10" s="56" t="e">
        <f>#REF!-'свод все МО'!G10</f>
        <v>#REF!</v>
      </c>
      <c r="H10" s="56" t="e">
        <f>#REF!-'свод все МО'!H10</f>
        <v>#REF!</v>
      </c>
      <c r="I10" s="11"/>
    </row>
    <row r="11" spans="1:9" ht="57.75" x14ac:dyDescent="0.3">
      <c r="A11" s="54">
        <v>3</v>
      </c>
      <c r="B11" s="55" t="s">
        <v>149</v>
      </c>
      <c r="C11" s="56" t="e">
        <f>#REF!-'свод все МО'!C11</f>
        <v>#REF!</v>
      </c>
      <c r="D11" s="56" t="e">
        <f>#REF!-'свод все МО'!D11</f>
        <v>#REF!</v>
      </c>
      <c r="E11" s="56" t="e">
        <f>#REF!-'свод все МО'!E11</f>
        <v>#REF!</v>
      </c>
      <c r="F11" s="56" t="e">
        <f>#REF!-'свод все МО'!F11</f>
        <v>#REF!</v>
      </c>
      <c r="G11" s="56" t="e">
        <f>#REF!-'свод все МО'!G11</f>
        <v>#REF!</v>
      </c>
      <c r="H11" s="56" t="e">
        <f>#REF!-'свод все МО'!H11</f>
        <v>#REF!</v>
      </c>
      <c r="I11" s="11"/>
    </row>
    <row r="12" spans="1:9" ht="36" customHeight="1" x14ac:dyDescent="0.3">
      <c r="A12" s="54">
        <v>4</v>
      </c>
      <c r="B12" s="57" t="s">
        <v>142</v>
      </c>
      <c r="C12" s="56" t="e">
        <f>#REF!-'свод все МО'!C12</f>
        <v>#REF!</v>
      </c>
      <c r="D12" s="56" t="e">
        <f>#REF!-'свод все МО'!D12</f>
        <v>#REF!</v>
      </c>
      <c r="E12" s="56" t="e">
        <f>#REF!-'свод все МО'!E12</f>
        <v>#REF!</v>
      </c>
      <c r="F12" s="56" t="e">
        <f>#REF!-'свод все МО'!F12</f>
        <v>#REF!</v>
      </c>
      <c r="G12" s="56" t="e">
        <f>#REF!-'свод все МО'!G12</f>
        <v>#REF!</v>
      </c>
      <c r="H12" s="56" t="e">
        <f>#REF!-'свод все МО'!H12</f>
        <v>#REF!</v>
      </c>
      <c r="I12" s="11"/>
    </row>
    <row r="13" spans="1:9" hidden="1" x14ac:dyDescent="0.3">
      <c r="A13" s="54"/>
      <c r="B13" s="58"/>
      <c r="C13" s="56" t="e">
        <f>#REF!-'свод все МО'!C13</f>
        <v>#REF!</v>
      </c>
      <c r="D13" s="56" t="e">
        <f>#REF!-'свод все МО'!D13</f>
        <v>#REF!</v>
      </c>
      <c r="E13" s="56" t="e">
        <f>#REF!-'свод все МО'!E13</f>
        <v>#REF!</v>
      </c>
      <c r="F13" s="56" t="e">
        <f>#REF!-'свод все МО'!F13</f>
        <v>#REF!</v>
      </c>
      <c r="G13" s="56" t="e">
        <f>#REF!-'свод все МО'!G13</f>
        <v>#REF!</v>
      </c>
      <c r="H13" s="56" t="e">
        <f>#REF!-'свод все МО'!H13</f>
        <v>#REF!</v>
      </c>
      <c r="I13" s="11"/>
    </row>
    <row r="14" spans="1:9" ht="50.25" customHeight="1" x14ac:dyDescent="0.3">
      <c r="A14" s="52">
        <v>5</v>
      </c>
      <c r="B14" s="51" t="s">
        <v>133</v>
      </c>
      <c r="C14" s="53" t="e">
        <f>#REF!-'свод все МО'!C14</f>
        <v>#REF!</v>
      </c>
      <c r="D14" s="53" t="e">
        <f>#REF!-'свод все МО'!D14</f>
        <v>#REF!</v>
      </c>
      <c r="E14" s="53" t="e">
        <f>#REF!-'свод все МО'!E14</f>
        <v>#REF!</v>
      </c>
      <c r="F14" s="53" t="e">
        <f>#REF!-'свод все МО'!F14</f>
        <v>#REF!</v>
      </c>
      <c r="G14" s="53" t="e">
        <f>#REF!-'свод все МО'!G14</f>
        <v>#REF!</v>
      </c>
      <c r="H14" s="53" t="e">
        <f>#REF!-'свод все МО'!H14</f>
        <v>#REF!</v>
      </c>
      <c r="I14" s="11"/>
    </row>
    <row r="15" spans="1:9" ht="43.5" customHeight="1" x14ac:dyDescent="0.3">
      <c r="A15" s="52">
        <v>6</v>
      </c>
      <c r="B15" s="51" t="s">
        <v>134</v>
      </c>
      <c r="C15" s="131" t="e">
        <f>#REF!-'свод все МО'!C15</f>
        <v>#REF!</v>
      </c>
      <c r="D15" s="53" t="e">
        <f>#REF!-'свод все МО'!D15</f>
        <v>#REF!</v>
      </c>
      <c r="E15" s="53" t="e">
        <f>#REF!-'свод все МО'!E15</f>
        <v>#REF!</v>
      </c>
      <c r="F15" s="131" t="e">
        <f>#REF!-'свод все МО'!F15</f>
        <v>#REF!</v>
      </c>
      <c r="G15" s="53" t="e">
        <f>#REF!-'свод все МО'!G15</f>
        <v>#REF!</v>
      </c>
      <c r="H15" s="53" t="e">
        <f>#REF!-'свод все МО'!H15</f>
        <v>#REF!</v>
      </c>
      <c r="I15" s="11"/>
    </row>
    <row r="16" spans="1:9" ht="77.25" x14ac:dyDescent="0.3">
      <c r="A16" s="52">
        <v>7</v>
      </c>
      <c r="B16" s="51" t="s">
        <v>141</v>
      </c>
      <c r="C16" s="53" t="e">
        <f>#REF!-'свод все МО'!C16</f>
        <v>#REF!</v>
      </c>
      <c r="D16" s="53" t="e">
        <f>#REF!-'свод все МО'!D16</f>
        <v>#REF!</v>
      </c>
      <c r="E16" s="53" t="e">
        <f>#REF!-'свод все МО'!E16</f>
        <v>#REF!</v>
      </c>
      <c r="F16" s="53" t="e">
        <f>#REF!-'свод все МО'!F16</f>
        <v>#REF!</v>
      </c>
      <c r="G16" s="53" t="e">
        <f>#REF!-'свод все МО'!G16</f>
        <v>#REF!</v>
      </c>
      <c r="H16" s="53" t="e">
        <f>#REF!-'свод все МО'!H16</f>
        <v>#REF!</v>
      </c>
      <c r="I16" s="11"/>
    </row>
    <row r="17" spans="1:10" ht="39" x14ac:dyDescent="0.3">
      <c r="A17" s="52">
        <v>8</v>
      </c>
      <c r="B17" s="51" t="s">
        <v>143</v>
      </c>
      <c r="C17" s="53" t="e">
        <f>#REF!-'свод все МО'!C17</f>
        <v>#REF!</v>
      </c>
      <c r="D17" s="53" t="e">
        <f>#REF!-'свод все МО'!D17</f>
        <v>#REF!</v>
      </c>
      <c r="E17" s="53" t="e">
        <f>#REF!-'свод все МО'!E17</f>
        <v>#REF!</v>
      </c>
      <c r="F17" s="53" t="e">
        <f>#REF!-'свод все МО'!F17</f>
        <v>#REF!</v>
      </c>
      <c r="G17" s="53" t="e">
        <f>#REF!-'свод все МО'!G17</f>
        <v>#REF!</v>
      </c>
      <c r="H17" s="53" t="e">
        <f>#REF!-'свод все МО'!H17</f>
        <v>#REF!</v>
      </c>
      <c r="I17" s="11"/>
    </row>
    <row r="18" spans="1:10" hidden="1" x14ac:dyDescent="0.3">
      <c r="A18" s="52"/>
      <c r="B18" s="51"/>
      <c r="C18" s="53" t="e">
        <f>#REF!-#REF!</f>
        <v>#REF!</v>
      </c>
      <c r="D18" s="53" t="e">
        <f>#REF!-#REF!</f>
        <v>#REF!</v>
      </c>
      <c r="E18" s="53" t="e">
        <f>#REF!-#REF!</f>
        <v>#REF!</v>
      </c>
      <c r="F18" s="53" t="e">
        <f>#REF!-#REF!</f>
        <v>#REF!</v>
      </c>
      <c r="G18" s="53" t="e">
        <f>#REF!-#REF!</f>
        <v>#REF!</v>
      </c>
      <c r="H18" s="53" t="e">
        <f>#REF!-#REF!</f>
        <v>#REF!</v>
      </c>
      <c r="I18" s="11"/>
    </row>
    <row r="19" spans="1:10" ht="39" x14ac:dyDescent="0.3">
      <c r="A19" s="54">
        <v>9</v>
      </c>
      <c r="B19" s="58" t="s">
        <v>135</v>
      </c>
      <c r="C19" s="59" t="e">
        <f>#REF!-'свод все МО'!C19</f>
        <v>#REF!</v>
      </c>
      <c r="D19" s="59" t="e">
        <f>#REF!-'свод все МО'!D19</f>
        <v>#REF!</v>
      </c>
      <c r="E19" s="59" t="e">
        <f>#REF!-'свод все МО'!E19</f>
        <v>#REF!</v>
      </c>
      <c r="F19" s="59" t="e">
        <f>#REF!-#REF!</f>
        <v>#REF!</v>
      </c>
      <c r="G19" s="59" t="e">
        <f>#REF!-#REF!</f>
        <v>#REF!</v>
      </c>
      <c r="H19" s="59" t="e">
        <f>#REF!-#REF!</f>
        <v>#REF!</v>
      </c>
      <c r="J19" s="11"/>
    </row>
    <row r="20" spans="1:10" ht="39" x14ac:dyDescent="0.3">
      <c r="A20" s="54">
        <v>10</v>
      </c>
      <c r="B20" s="58" t="s">
        <v>136</v>
      </c>
      <c r="C20" s="59" t="e">
        <f>#REF!-'свод все МО'!C20</f>
        <v>#REF!</v>
      </c>
      <c r="D20" s="59" t="e">
        <f>#REF!-'свод все МО'!D20</f>
        <v>#REF!</v>
      </c>
      <c r="E20" s="59" t="e">
        <f>#REF!-'свод все МО'!E20</f>
        <v>#REF!</v>
      </c>
      <c r="F20" s="59" t="e">
        <f>#REF!-#REF!</f>
        <v>#REF!</v>
      </c>
      <c r="G20" s="59" t="e">
        <f>#REF!-#REF!</f>
        <v>#REF!</v>
      </c>
      <c r="H20" s="59" t="e">
        <f>#REF!-#REF!</f>
        <v>#REF!</v>
      </c>
      <c r="I20" s="11"/>
    </row>
    <row r="21" spans="1:10" ht="58.5" x14ac:dyDescent="0.3">
      <c r="A21" s="54">
        <v>11</v>
      </c>
      <c r="B21" s="58" t="s">
        <v>137</v>
      </c>
      <c r="C21" s="59" t="e">
        <f>#REF!-'свод все МО'!C21</f>
        <v>#REF!</v>
      </c>
      <c r="D21" s="59" t="e">
        <f>#REF!-'свод все МО'!D21</f>
        <v>#REF!</v>
      </c>
      <c r="E21" s="59" t="e">
        <f>#REF!-'свод все МО'!E21</f>
        <v>#REF!</v>
      </c>
      <c r="F21" s="59" t="e">
        <f>#REF!-#REF!</f>
        <v>#REF!</v>
      </c>
      <c r="G21" s="59" t="e">
        <f>#REF!-#REF!</f>
        <v>#REF!</v>
      </c>
      <c r="H21" s="59" t="e">
        <f>#REF!-#REF!</f>
        <v>#REF!</v>
      </c>
      <c r="I21" s="11"/>
    </row>
    <row r="22" spans="1:10" ht="36" customHeight="1" x14ac:dyDescent="0.35">
      <c r="B22" s="141" t="s">
        <v>151</v>
      </c>
      <c r="C22" s="137" t="s">
        <v>156</v>
      </c>
      <c r="D22" s="138"/>
      <c r="E22" s="138"/>
      <c r="F22" s="137" t="s">
        <v>157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161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162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163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  <c r="J25" s="142"/>
    </row>
    <row r="26" spans="1:10" ht="40.5" x14ac:dyDescent="0.3">
      <c r="A26" s="135">
        <v>15</v>
      </c>
      <c r="B26" s="136" t="s">
        <v>164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0" ht="39" hidden="1" x14ac:dyDescent="0.3">
      <c r="B28" s="133" t="s">
        <v>153</v>
      </c>
      <c r="C28" s="475">
        <f>ДС_2019_Пр.27!C111+ДС_2019_Пр.27!F111</f>
        <v>1509538718.21</v>
      </c>
      <c r="D28" s="475"/>
    </row>
    <row r="29" spans="1:10" ht="25.5" hidden="1" customHeight="1" x14ac:dyDescent="0.3">
      <c r="B29" s="134" t="s">
        <v>152</v>
      </c>
      <c r="C29" s="475">
        <f>ROUND(C28/12*2,2)</f>
        <v>251589786.37</v>
      </c>
      <c r="D29" s="475"/>
    </row>
    <row r="30" spans="1:10" ht="39" hidden="1" x14ac:dyDescent="0.3">
      <c r="B30" s="133" t="s">
        <v>154</v>
      </c>
      <c r="C30" s="475">
        <f>88853146.97+31942361.83</f>
        <v>120795508.8</v>
      </c>
      <c r="D30" s="475"/>
    </row>
    <row r="31" spans="1:10" ht="39" hidden="1" x14ac:dyDescent="0.3">
      <c r="B31" s="133" t="s">
        <v>155</v>
      </c>
      <c r="C31" s="475">
        <f>ROUND(C30/C29*100,2)</f>
        <v>48.01</v>
      </c>
      <c r="D31" s="475"/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10 C9:F9">
    <cfRule type="cellIs" dxfId="151" priority="32" operator="lessThan">
      <formula>0</formula>
    </cfRule>
  </conditionalFormatting>
  <conditionalFormatting sqref="E13 D10:E10">
    <cfRule type="cellIs" dxfId="150" priority="31" operator="lessThan">
      <formula>0</formula>
    </cfRule>
  </conditionalFormatting>
  <conditionalFormatting sqref="C14:H14 D15:E15 G15:H15">
    <cfRule type="cellIs" dxfId="149" priority="30" operator="lessThan">
      <formula>0</formula>
    </cfRule>
  </conditionalFormatting>
  <conditionalFormatting sqref="C15">
    <cfRule type="cellIs" dxfId="148" priority="29" operator="lessThan">
      <formula>0</formula>
    </cfRule>
  </conditionalFormatting>
  <conditionalFormatting sqref="C16:D16 F16:H16">
    <cfRule type="cellIs" dxfId="147" priority="28" operator="lessThan">
      <formula>0</formula>
    </cfRule>
  </conditionalFormatting>
  <conditionalFormatting sqref="E16">
    <cfRule type="cellIs" dxfId="146" priority="27" operator="lessThan">
      <formula>0</formula>
    </cfRule>
  </conditionalFormatting>
  <conditionalFormatting sqref="C17:D17 F17:H17">
    <cfRule type="cellIs" dxfId="145" priority="26" operator="lessThan">
      <formula>0</formula>
    </cfRule>
  </conditionalFormatting>
  <conditionalFormatting sqref="E17">
    <cfRule type="cellIs" dxfId="144" priority="25" operator="lessThan">
      <formula>0</formula>
    </cfRule>
  </conditionalFormatting>
  <conditionalFormatting sqref="C18:D18 F18:H18">
    <cfRule type="cellIs" dxfId="143" priority="24" operator="lessThan">
      <formula>0</formula>
    </cfRule>
  </conditionalFormatting>
  <conditionalFormatting sqref="E18">
    <cfRule type="cellIs" dxfId="142" priority="23" operator="lessThan">
      <formula>0</formula>
    </cfRule>
  </conditionalFormatting>
  <conditionalFormatting sqref="C19:H19">
    <cfRule type="cellIs" dxfId="141" priority="22" operator="lessThan">
      <formula>0</formula>
    </cfRule>
  </conditionalFormatting>
  <conditionalFormatting sqref="C20:C21">
    <cfRule type="cellIs" dxfId="140" priority="21" operator="lessThan">
      <formula>0</formula>
    </cfRule>
  </conditionalFormatting>
  <conditionalFormatting sqref="D21 F21:H21">
    <cfRule type="cellIs" dxfId="139" priority="20" operator="lessThan">
      <formula>0</formula>
    </cfRule>
  </conditionalFormatting>
  <conditionalFormatting sqref="E21">
    <cfRule type="cellIs" dxfId="138" priority="19" operator="lessThan">
      <formula>0</formula>
    </cfRule>
  </conditionalFormatting>
  <conditionalFormatting sqref="D12">
    <cfRule type="cellIs" dxfId="137" priority="18" operator="lessThan">
      <formula>0</formula>
    </cfRule>
  </conditionalFormatting>
  <conditionalFormatting sqref="E12">
    <cfRule type="cellIs" dxfId="136" priority="17" operator="lessThan">
      <formula>0</formula>
    </cfRule>
  </conditionalFormatting>
  <conditionalFormatting sqref="G12">
    <cfRule type="cellIs" dxfId="135" priority="16" operator="lessThan">
      <formula>0</formula>
    </cfRule>
  </conditionalFormatting>
  <conditionalFormatting sqref="H12">
    <cfRule type="cellIs" dxfId="134" priority="15" operator="lessThan">
      <formula>0</formula>
    </cfRule>
  </conditionalFormatting>
  <conditionalFormatting sqref="F15">
    <cfRule type="cellIs" dxfId="133" priority="14" operator="lessThan">
      <formula>0</formula>
    </cfRule>
  </conditionalFormatting>
  <conditionalFormatting sqref="C23">
    <cfRule type="cellIs" dxfId="132" priority="13" operator="lessThan">
      <formula>0</formula>
    </cfRule>
  </conditionalFormatting>
  <conditionalFormatting sqref="F23">
    <cfRule type="cellIs" dxfId="131" priority="12" operator="lessThan">
      <formula>0</formula>
    </cfRule>
  </conditionalFormatting>
  <conditionalFormatting sqref="C24:C25">
    <cfRule type="cellIs" dxfId="130" priority="11" operator="lessThan">
      <formula>0</formula>
    </cfRule>
  </conditionalFormatting>
  <conditionalFormatting sqref="F24">
    <cfRule type="cellIs" dxfId="129" priority="10" operator="lessThan">
      <formula>0</formula>
    </cfRule>
  </conditionalFormatting>
  <conditionalFormatting sqref="C26">
    <cfRule type="cellIs" dxfId="128" priority="9" operator="lessThan">
      <formula>0</formula>
    </cfRule>
  </conditionalFormatting>
  <conditionalFormatting sqref="I23">
    <cfRule type="cellIs" dxfId="127" priority="8" operator="lessThan">
      <formula>0</formula>
    </cfRule>
  </conditionalFormatting>
  <conditionalFormatting sqref="I24:I25">
    <cfRule type="cellIs" dxfId="126" priority="7" operator="lessThan">
      <formula>0</formula>
    </cfRule>
  </conditionalFormatting>
  <conditionalFormatting sqref="F25">
    <cfRule type="cellIs" dxfId="125" priority="6" operator="lessThan">
      <formula>0</formula>
    </cfRule>
  </conditionalFormatting>
  <conditionalFormatting sqref="F26">
    <cfRule type="cellIs" dxfId="124" priority="5" operator="lessThan">
      <formula>0</formula>
    </cfRule>
  </conditionalFormatting>
  <conditionalFormatting sqref="I26">
    <cfRule type="cellIs" dxfId="123" priority="4" operator="lessThan">
      <formula>0</formula>
    </cfRule>
  </conditionalFormatting>
  <conditionalFormatting sqref="G9:H9">
    <cfRule type="cellIs" dxfId="122" priority="3" operator="lessThan">
      <formula>0</formula>
    </cfRule>
  </conditionalFormatting>
  <conditionalFormatting sqref="G10:H10">
    <cfRule type="cellIs" dxfId="121" priority="2" operator="lessThan">
      <formula>0</formula>
    </cfRule>
  </conditionalFormatting>
  <conditionalFormatting sqref="D20:H20">
    <cfRule type="cellIs" dxfId="120" priority="1" operator="lessThan">
      <formula>0</formula>
    </cfRule>
  </conditionalFormatting>
  <printOptions horizontalCentered="1"/>
  <pageMargins left="0" right="0" top="0.59055118110236227" bottom="0" header="0" footer="0"/>
  <pageSetup paperSize="9" scale="55" orientation="landscape" r:id="rId1"/>
  <headerFooter alignWithMargins="0">
    <oddFooter>&amp;L&amp;8&amp;Z&amp;F&amp;A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DD19"/>
  <sheetViews>
    <sheetView zoomScale="70" zoomScaleNormal="70" workbookViewId="0">
      <pane xSplit="2" ySplit="8" topLeftCell="C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31.5703125" style="2" customWidth="1"/>
    <col min="3" max="3" width="21" style="2" bestFit="1" customWidth="1"/>
    <col min="4" max="4" width="20.42578125" style="2" customWidth="1"/>
    <col min="5" max="5" width="20" style="2" customWidth="1"/>
    <col min="6" max="6" width="1.28515625" style="2" customWidth="1"/>
    <col min="7" max="7" width="19.140625" style="2" hidden="1" customWidth="1"/>
    <col min="8" max="9" width="21" style="2" hidden="1" customWidth="1"/>
    <col min="10" max="10" width="1.42578125" style="4" hidden="1" customWidth="1"/>
    <col min="11" max="11" width="15.7109375" style="4" hidden="1" customWidth="1"/>
    <col min="12" max="12" width="19.28515625" style="2" hidden="1" customWidth="1"/>
    <col min="13" max="13" width="21" style="2" hidden="1" customWidth="1"/>
    <col min="14" max="14" width="1" style="2" hidden="1" customWidth="1"/>
    <col min="15" max="17" width="16" style="2" hidden="1" customWidth="1"/>
    <col min="18" max="18" width="17.5703125" style="2" hidden="1" customWidth="1"/>
    <col min="19" max="19" width="23.85546875" style="2" hidden="1" customWidth="1"/>
    <col min="20" max="20" width="1.5703125" style="2" hidden="1" customWidth="1"/>
    <col min="21" max="21" width="19.42578125" style="4" hidden="1" customWidth="1"/>
    <col min="22" max="22" width="19.42578125" style="2" hidden="1" customWidth="1"/>
    <col min="23" max="23" width="21" style="2" hidden="1" customWidth="1"/>
    <col min="24" max="24" width="1.42578125" style="2" hidden="1" customWidth="1"/>
    <col min="25" max="25" width="21" style="4" hidden="1" customWidth="1"/>
    <col min="26" max="26" width="21" style="2" hidden="1" customWidth="1"/>
    <col min="27" max="27" width="23.28515625" style="2" hidden="1" customWidth="1"/>
    <col min="28" max="28" width="1" style="2" hidden="1" customWidth="1"/>
    <col min="29" max="29" width="16" style="2" hidden="1" customWidth="1"/>
    <col min="30" max="30" width="22" style="2" hidden="1" customWidth="1"/>
    <col min="31" max="31" width="19.7109375" style="2" hidden="1" customWidth="1"/>
    <col min="32" max="32" width="23.85546875" style="2" hidden="1" customWidth="1"/>
    <col min="33" max="33" width="1.5703125" style="2" hidden="1" customWidth="1"/>
    <col min="34" max="34" width="19.42578125" style="4" hidden="1" customWidth="1"/>
    <col min="35" max="35" width="19.42578125" style="2" hidden="1" customWidth="1"/>
    <col min="36" max="36" width="21" style="2" hidden="1" customWidth="1"/>
    <col min="37" max="37" width="19.42578125" style="4" hidden="1" customWidth="1"/>
    <col min="38" max="38" width="19.42578125" style="2" hidden="1" customWidth="1"/>
    <col min="39" max="39" width="21" style="2" hidden="1" customWidth="1"/>
    <col min="40" max="40" width="1.42578125" style="2" hidden="1" customWidth="1"/>
    <col min="41" max="41" width="21" style="4" hidden="1" customWidth="1"/>
    <col min="42" max="42" width="21" style="2" hidden="1" customWidth="1"/>
    <col min="43" max="43" width="23.140625" style="2" hidden="1" customWidth="1"/>
    <col min="44" max="44" width="1" style="2" hidden="1" customWidth="1"/>
    <col min="45" max="45" width="19" style="2" hidden="1" customWidth="1"/>
    <col min="46" max="46" width="22" style="2" hidden="1" customWidth="1"/>
    <col min="47" max="47" width="19.7109375" style="2" hidden="1" customWidth="1"/>
    <col min="48" max="48" width="23.85546875" style="2" hidden="1" customWidth="1"/>
    <col min="49" max="49" width="1.5703125" style="2" hidden="1" customWidth="1"/>
    <col min="50" max="50" width="19.42578125" style="4" hidden="1" customWidth="1"/>
    <col min="51" max="51" width="19.42578125" style="2" hidden="1" customWidth="1"/>
    <col min="52" max="52" width="21" style="2" hidden="1" customWidth="1"/>
    <col min="53" max="53" width="19.42578125" style="4" hidden="1" customWidth="1"/>
    <col min="54" max="54" width="19.42578125" style="2" hidden="1" customWidth="1"/>
    <col min="55" max="55" width="21" style="2" hidden="1" customWidth="1"/>
    <col min="56" max="56" width="1.42578125" style="2" hidden="1" customWidth="1"/>
    <col min="57" max="57" width="21" style="4" hidden="1" customWidth="1"/>
    <col min="58" max="58" width="21" style="2" hidden="1" customWidth="1"/>
    <col min="59" max="59" width="23.140625" style="2" hidden="1" customWidth="1"/>
    <col min="60" max="60" width="1.7109375" style="2" hidden="1" customWidth="1"/>
    <col min="61" max="61" width="21" style="4" hidden="1" customWidth="1"/>
    <col min="62" max="62" width="21" style="2" hidden="1" customWidth="1"/>
    <col min="63" max="63" width="23.140625" style="2" hidden="1" customWidth="1"/>
    <col min="64" max="64" width="3" style="2" hidden="1" customWidth="1"/>
    <col min="65" max="65" width="21" style="4" hidden="1" customWidth="1"/>
    <col min="66" max="66" width="21" style="2" hidden="1" customWidth="1"/>
    <col min="67" max="67" width="23.140625" style="2" hidden="1" customWidth="1"/>
    <col min="68" max="70" width="16" style="2" hidden="1" customWidth="1"/>
    <col min="71" max="71" width="16.28515625" style="2" hidden="1" customWidth="1"/>
    <col min="72" max="72" width="21.85546875" style="2" hidden="1" customWidth="1"/>
    <col min="73" max="73" width="1.5703125" style="2" hidden="1" customWidth="1"/>
    <col min="74" max="74" width="19.5703125" style="4" hidden="1" customWidth="1"/>
    <col min="75" max="75" width="19.5703125" style="2" hidden="1" customWidth="1"/>
    <col min="76" max="76" width="21.140625" style="2" hidden="1" customWidth="1"/>
    <col min="77" max="77" width="1" style="2" hidden="1" customWidth="1"/>
    <col min="78" max="78" width="21" style="4" hidden="1" customWidth="1"/>
    <col min="79" max="79" width="19.5703125" style="2" hidden="1" customWidth="1"/>
    <col min="80" max="80" width="21.140625" style="2" hidden="1" customWidth="1"/>
    <col min="81" max="81" width="2.140625" style="2" hidden="1" customWidth="1"/>
    <col min="82" max="82" width="21.140625" style="4" hidden="1" customWidth="1"/>
    <col min="83" max="83" width="21.140625" style="2" hidden="1" customWidth="1"/>
    <col min="84" max="84" width="23.28515625" style="2" hidden="1" customWidth="1"/>
    <col min="85" max="85" width="1" style="2" hidden="1" customWidth="1"/>
    <col min="86" max="86" width="2.140625" style="2" hidden="1" customWidth="1"/>
    <col min="87" max="89" width="16" style="2" hidden="1" customWidth="1"/>
    <col min="90" max="90" width="16.28515625" style="2" hidden="1" customWidth="1"/>
    <col min="91" max="91" width="21.85546875" style="2" hidden="1" customWidth="1"/>
    <col min="92" max="92" width="1.5703125" style="2" hidden="1" customWidth="1"/>
    <col min="93" max="93" width="19.5703125" style="4" hidden="1" customWidth="1"/>
    <col min="94" max="94" width="19.5703125" style="2" hidden="1" customWidth="1"/>
    <col min="95" max="95" width="21.140625" style="2" hidden="1" customWidth="1"/>
    <col min="96" max="96" width="1" style="2" hidden="1" customWidth="1"/>
    <col min="97" max="97" width="21" style="4" hidden="1" customWidth="1"/>
    <col min="98" max="98" width="19.5703125" style="2" hidden="1" customWidth="1"/>
    <col min="99" max="99" width="21.140625" style="2" hidden="1" customWidth="1"/>
    <col min="100" max="100" width="2.140625" style="2" hidden="1" customWidth="1"/>
    <col min="101" max="101" width="21.140625" style="4" hidden="1" customWidth="1"/>
    <col min="102" max="102" width="21.140625" style="2" hidden="1" customWidth="1"/>
    <col min="103" max="103" width="23.28515625" style="2" hidden="1" customWidth="1"/>
    <col min="104" max="104" width="1" style="2" hidden="1" customWidth="1"/>
    <col min="105" max="105" width="4.42578125" style="2" customWidth="1"/>
    <col min="106" max="106" width="21.140625" style="4" bestFit="1" customWidth="1"/>
    <col min="107" max="107" width="21.140625" style="2" bestFit="1" customWidth="1"/>
    <col min="108" max="108" width="23.28515625" style="2" bestFit="1" customWidth="1"/>
    <col min="109" max="16384" width="9.140625" style="2"/>
  </cols>
  <sheetData>
    <row r="1" spans="1:108" ht="20.25" hidden="1" customHeight="1" x14ac:dyDescent="0.3">
      <c r="D1" s="3"/>
      <c r="E1" s="3"/>
      <c r="F1" s="3"/>
      <c r="G1" s="3"/>
    </row>
    <row r="2" spans="1:108" ht="65.25" customHeight="1" x14ac:dyDescent="0.3">
      <c r="A2" s="485" t="s">
        <v>125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BH2" s="214"/>
    </row>
    <row r="3" spans="1:108" ht="45" customHeight="1" x14ac:dyDescent="0.35">
      <c r="A3" s="446" t="s">
        <v>389</v>
      </c>
      <c r="B3" s="446"/>
      <c r="C3" s="446"/>
      <c r="D3" s="446"/>
      <c r="E3" s="446"/>
      <c r="F3" s="446"/>
      <c r="G3" s="446"/>
      <c r="H3" s="446"/>
      <c r="I3" s="446"/>
      <c r="K3" s="476"/>
      <c r="L3" s="476"/>
      <c r="M3" s="476"/>
      <c r="N3" s="214"/>
      <c r="T3" s="476" t="s">
        <v>273</v>
      </c>
      <c r="U3" s="476"/>
      <c r="V3" s="476"/>
      <c r="W3" s="476"/>
      <c r="AB3" s="214"/>
      <c r="AH3" s="476" t="s">
        <v>224</v>
      </c>
      <c r="AI3" s="476"/>
      <c r="AJ3" s="476"/>
      <c r="AR3" s="214"/>
      <c r="AX3" s="476" t="s">
        <v>229</v>
      </c>
      <c r="AY3" s="476"/>
      <c r="AZ3" s="476"/>
      <c r="BH3" s="214"/>
      <c r="BU3" s="476" t="s">
        <v>282</v>
      </c>
      <c r="BV3" s="476"/>
      <c r="BW3" s="476"/>
      <c r="BX3" s="476"/>
      <c r="BZ3" s="2"/>
      <c r="CG3" s="214"/>
      <c r="CN3" s="476" t="s">
        <v>294</v>
      </c>
      <c r="CO3" s="476"/>
      <c r="CP3" s="476"/>
      <c r="CQ3" s="476"/>
      <c r="CS3" s="2"/>
      <c r="CZ3" s="214"/>
    </row>
    <row r="4" spans="1:108" ht="57" customHeight="1" x14ac:dyDescent="0.3">
      <c r="A4" s="193"/>
      <c r="B4" s="193"/>
      <c r="C4" s="477"/>
      <c r="D4" s="477"/>
      <c r="E4" s="477"/>
      <c r="G4" s="496" t="s">
        <v>287</v>
      </c>
      <c r="H4" s="496"/>
      <c r="I4" s="496"/>
      <c r="N4" s="214"/>
      <c r="Y4" s="494" t="s">
        <v>277</v>
      </c>
      <c r="Z4" s="494"/>
      <c r="AA4" s="494"/>
      <c r="AB4" s="214"/>
      <c r="AK4" s="477" t="s">
        <v>234</v>
      </c>
      <c r="AL4" s="477"/>
      <c r="AM4" s="477"/>
      <c r="AO4" s="484" t="s">
        <v>227</v>
      </c>
      <c r="AP4" s="484"/>
      <c r="AQ4" s="484"/>
      <c r="AR4" s="214"/>
      <c r="BA4" s="477" t="s">
        <v>237</v>
      </c>
      <c r="BB4" s="477"/>
      <c r="BC4" s="477"/>
      <c r="BE4" s="478" t="s">
        <v>242</v>
      </c>
      <c r="BF4" s="478"/>
      <c r="BG4" s="478"/>
      <c r="BH4" s="214"/>
      <c r="BI4" s="488" t="s">
        <v>242</v>
      </c>
      <c r="BJ4" s="488"/>
      <c r="BK4" s="488"/>
      <c r="BM4" s="490" t="s">
        <v>242</v>
      </c>
      <c r="BN4" s="490"/>
      <c r="BO4" s="490"/>
      <c r="BZ4" s="493" t="s">
        <v>289</v>
      </c>
      <c r="CA4" s="493"/>
      <c r="CB4" s="493"/>
      <c r="CD4" s="494" t="s">
        <v>285</v>
      </c>
      <c r="CE4" s="494"/>
      <c r="CF4" s="494"/>
      <c r="CG4" s="214"/>
      <c r="CS4" s="493" t="s">
        <v>297</v>
      </c>
      <c r="CT4" s="493"/>
      <c r="CU4" s="493"/>
      <c r="CW4" s="494" t="s">
        <v>301</v>
      </c>
      <c r="CX4" s="494"/>
      <c r="CY4" s="494"/>
      <c r="CZ4" s="214"/>
      <c r="DB4" s="492" t="s">
        <v>308</v>
      </c>
      <c r="DC4" s="492"/>
      <c r="DD4" s="492"/>
    </row>
    <row r="5" spans="1:108" ht="6" customHeight="1" x14ac:dyDescent="0.3">
      <c r="A5" s="47"/>
      <c r="B5" s="47"/>
      <c r="C5" s="47"/>
      <c r="D5" s="47"/>
      <c r="E5" s="47"/>
      <c r="F5" s="47"/>
      <c r="G5" s="496"/>
      <c r="H5" s="496"/>
      <c r="I5" s="496"/>
      <c r="N5" s="214"/>
      <c r="AB5" s="214"/>
      <c r="AR5" s="214"/>
      <c r="BH5" s="214"/>
      <c r="CG5" s="214"/>
      <c r="CZ5" s="214"/>
    </row>
    <row r="6" spans="1:108" ht="82.5" customHeight="1" x14ac:dyDescent="0.3">
      <c r="A6" s="448" t="s">
        <v>0</v>
      </c>
      <c r="B6" s="495" t="s">
        <v>217</v>
      </c>
      <c r="C6" s="483" t="s">
        <v>280</v>
      </c>
      <c r="D6" s="483"/>
      <c r="E6" s="483"/>
      <c r="F6" s="168"/>
      <c r="G6" s="483" t="s">
        <v>281</v>
      </c>
      <c r="H6" s="483"/>
      <c r="I6" s="483"/>
      <c r="K6" s="491" t="s">
        <v>272</v>
      </c>
      <c r="L6" s="491"/>
      <c r="M6" s="491"/>
      <c r="N6" s="214"/>
      <c r="O6" s="479" t="s">
        <v>274</v>
      </c>
      <c r="P6" s="479"/>
      <c r="Q6" s="479"/>
      <c r="R6" s="479"/>
      <c r="S6" s="480" t="s">
        <v>275</v>
      </c>
      <c r="U6" s="481" t="s">
        <v>279</v>
      </c>
      <c r="V6" s="481"/>
      <c r="W6" s="481"/>
      <c r="Y6" s="483" t="s">
        <v>278</v>
      </c>
      <c r="Z6" s="483"/>
      <c r="AA6" s="483"/>
      <c r="AB6" s="214"/>
      <c r="AC6" s="479" t="s">
        <v>221</v>
      </c>
      <c r="AD6" s="479"/>
      <c r="AE6" s="479"/>
      <c r="AF6" s="480" t="s">
        <v>222</v>
      </c>
      <c r="AH6" s="481" t="s">
        <v>223</v>
      </c>
      <c r="AI6" s="481"/>
      <c r="AJ6" s="481"/>
      <c r="AK6" s="482" t="s">
        <v>225</v>
      </c>
      <c r="AL6" s="482"/>
      <c r="AM6" s="482"/>
      <c r="AO6" s="483" t="s">
        <v>228</v>
      </c>
      <c r="AP6" s="483"/>
      <c r="AQ6" s="483"/>
      <c r="AR6" s="214"/>
      <c r="AS6" s="479" t="s">
        <v>238</v>
      </c>
      <c r="AT6" s="479"/>
      <c r="AU6" s="479"/>
      <c r="AV6" s="480" t="s">
        <v>239</v>
      </c>
      <c r="AX6" s="481" t="s">
        <v>240</v>
      </c>
      <c r="AY6" s="481"/>
      <c r="AZ6" s="481"/>
      <c r="BA6" s="482" t="s">
        <v>241</v>
      </c>
      <c r="BB6" s="482"/>
      <c r="BC6" s="482"/>
      <c r="BE6" s="483" t="s">
        <v>243</v>
      </c>
      <c r="BF6" s="483"/>
      <c r="BG6" s="483"/>
      <c r="BH6" s="214"/>
      <c r="BI6" s="489" t="s">
        <v>252</v>
      </c>
      <c r="BJ6" s="489"/>
      <c r="BK6" s="489"/>
      <c r="BM6" s="491" t="s">
        <v>253</v>
      </c>
      <c r="BN6" s="491"/>
      <c r="BO6" s="491"/>
      <c r="BP6" s="479" t="s">
        <v>283</v>
      </c>
      <c r="BQ6" s="479"/>
      <c r="BR6" s="479"/>
      <c r="BS6" s="479"/>
      <c r="BT6" s="480" t="s">
        <v>300</v>
      </c>
      <c r="BV6" s="481" t="s">
        <v>284</v>
      </c>
      <c r="BW6" s="481"/>
      <c r="BX6" s="481"/>
      <c r="BZ6" s="481" t="s">
        <v>288</v>
      </c>
      <c r="CA6" s="481"/>
      <c r="CB6" s="481"/>
      <c r="CD6" s="483" t="s">
        <v>286</v>
      </c>
      <c r="CE6" s="483"/>
      <c r="CF6" s="483"/>
      <c r="CG6" s="214"/>
      <c r="CI6" s="479" t="s">
        <v>295</v>
      </c>
      <c r="CJ6" s="479"/>
      <c r="CK6" s="479"/>
      <c r="CL6" s="479"/>
      <c r="CM6" s="480" t="s">
        <v>299</v>
      </c>
      <c r="CO6" s="481" t="s">
        <v>296</v>
      </c>
      <c r="CP6" s="481"/>
      <c r="CQ6" s="481"/>
      <c r="CS6" s="481" t="s">
        <v>298</v>
      </c>
      <c r="CT6" s="481"/>
      <c r="CU6" s="481"/>
      <c r="CW6" s="483" t="s">
        <v>302</v>
      </c>
      <c r="CX6" s="483"/>
      <c r="CY6" s="483"/>
      <c r="CZ6" s="214"/>
      <c r="DB6" s="483" t="s">
        <v>309</v>
      </c>
      <c r="DC6" s="483"/>
      <c r="DD6" s="483"/>
    </row>
    <row r="7" spans="1:108" ht="74.25" customHeight="1" x14ac:dyDescent="0.3">
      <c r="A7" s="449"/>
      <c r="B7" s="449"/>
      <c r="C7" s="233" t="s">
        <v>199</v>
      </c>
      <c r="D7" s="225" t="s">
        <v>200</v>
      </c>
      <c r="E7" s="192" t="s">
        <v>201</v>
      </c>
      <c r="F7" s="4"/>
      <c r="G7" s="233" t="s">
        <v>199</v>
      </c>
      <c r="H7" s="240" t="s">
        <v>200</v>
      </c>
      <c r="I7" s="192" t="s">
        <v>201</v>
      </c>
      <c r="K7" s="233" t="s">
        <v>199</v>
      </c>
      <c r="L7" s="233" t="s">
        <v>200</v>
      </c>
      <c r="M7" s="192" t="s">
        <v>201</v>
      </c>
      <c r="N7" s="214"/>
      <c r="O7" s="233" t="s">
        <v>202</v>
      </c>
      <c r="P7" s="233" t="s">
        <v>150</v>
      </c>
      <c r="Q7" s="233" t="s">
        <v>276</v>
      </c>
      <c r="R7" s="190" t="s">
        <v>197</v>
      </c>
      <c r="S7" s="480"/>
      <c r="U7" s="233" t="s">
        <v>199</v>
      </c>
      <c r="V7" s="233" t="s">
        <v>200</v>
      </c>
      <c r="W7" s="192" t="s">
        <v>201</v>
      </c>
      <c r="Y7" s="233" t="s">
        <v>199</v>
      </c>
      <c r="Z7" s="233" t="s">
        <v>200</v>
      </c>
      <c r="AA7" s="192" t="s">
        <v>201</v>
      </c>
      <c r="AB7" s="214"/>
      <c r="AC7" s="233" t="s">
        <v>202</v>
      </c>
      <c r="AD7" s="233" t="s">
        <v>150</v>
      </c>
      <c r="AE7" s="190" t="s">
        <v>220</v>
      </c>
      <c r="AF7" s="480"/>
      <c r="AH7" s="233" t="s">
        <v>199</v>
      </c>
      <c r="AI7" s="233" t="s">
        <v>200</v>
      </c>
      <c r="AJ7" s="192" t="s">
        <v>201</v>
      </c>
      <c r="AK7" s="233" t="s">
        <v>199</v>
      </c>
      <c r="AL7" s="233" t="s">
        <v>200</v>
      </c>
      <c r="AM7" s="192" t="s">
        <v>201</v>
      </c>
      <c r="AO7" s="233" t="s">
        <v>199</v>
      </c>
      <c r="AP7" s="233" t="s">
        <v>200</v>
      </c>
      <c r="AQ7" s="192" t="s">
        <v>201</v>
      </c>
      <c r="AR7" s="214"/>
      <c r="AS7" s="233" t="s">
        <v>202</v>
      </c>
      <c r="AT7" s="233" t="s">
        <v>150</v>
      </c>
      <c r="AU7" s="190" t="s">
        <v>220</v>
      </c>
      <c r="AV7" s="480"/>
      <c r="AX7" s="233" t="s">
        <v>199</v>
      </c>
      <c r="AY7" s="233" t="s">
        <v>200</v>
      </c>
      <c r="AZ7" s="192" t="s">
        <v>201</v>
      </c>
      <c r="BA7" s="233" t="s">
        <v>199</v>
      </c>
      <c r="BB7" s="233" t="s">
        <v>200</v>
      </c>
      <c r="BC7" s="192" t="s">
        <v>201</v>
      </c>
      <c r="BE7" s="233" t="s">
        <v>199</v>
      </c>
      <c r="BF7" s="233" t="s">
        <v>200</v>
      </c>
      <c r="BG7" s="192" t="s">
        <v>201</v>
      </c>
      <c r="BH7" s="214"/>
      <c r="BI7" s="233" t="s">
        <v>199</v>
      </c>
      <c r="BJ7" s="233" t="s">
        <v>200</v>
      </c>
      <c r="BK7" s="192" t="s">
        <v>201</v>
      </c>
      <c r="BM7" s="233" t="s">
        <v>199</v>
      </c>
      <c r="BN7" s="233" t="s">
        <v>200</v>
      </c>
      <c r="BO7" s="192" t="s">
        <v>201</v>
      </c>
      <c r="BP7" s="239" t="s">
        <v>202</v>
      </c>
      <c r="BQ7" s="239" t="s">
        <v>150</v>
      </c>
      <c r="BR7" s="239" t="s">
        <v>276</v>
      </c>
      <c r="BS7" s="190" t="s">
        <v>197</v>
      </c>
      <c r="BT7" s="480"/>
      <c r="BV7" s="239" t="s">
        <v>199</v>
      </c>
      <c r="BW7" s="239" t="s">
        <v>200</v>
      </c>
      <c r="BX7" s="192" t="s">
        <v>201</v>
      </c>
      <c r="BZ7" s="239" t="s">
        <v>199</v>
      </c>
      <c r="CA7" s="239" t="s">
        <v>200</v>
      </c>
      <c r="CB7" s="192" t="s">
        <v>201</v>
      </c>
      <c r="CD7" s="239" t="s">
        <v>199</v>
      </c>
      <c r="CE7" s="239" t="s">
        <v>200</v>
      </c>
      <c r="CF7" s="192" t="s">
        <v>201</v>
      </c>
      <c r="CG7" s="214"/>
      <c r="CI7" s="243" t="s">
        <v>202</v>
      </c>
      <c r="CJ7" s="243" t="s">
        <v>150</v>
      </c>
      <c r="CK7" s="243" t="s">
        <v>276</v>
      </c>
      <c r="CL7" s="190" t="s">
        <v>197</v>
      </c>
      <c r="CM7" s="480"/>
      <c r="CO7" s="243" t="s">
        <v>199</v>
      </c>
      <c r="CP7" s="243" t="s">
        <v>200</v>
      </c>
      <c r="CQ7" s="192" t="s">
        <v>201</v>
      </c>
      <c r="CS7" s="243" t="s">
        <v>199</v>
      </c>
      <c r="CT7" s="243" t="s">
        <v>200</v>
      </c>
      <c r="CU7" s="192" t="s">
        <v>201</v>
      </c>
      <c r="CW7" s="243" t="s">
        <v>199</v>
      </c>
      <c r="CX7" s="243" t="s">
        <v>200</v>
      </c>
      <c r="CY7" s="192" t="s">
        <v>201</v>
      </c>
      <c r="CZ7" s="214"/>
      <c r="DB7" s="246" t="s">
        <v>199</v>
      </c>
      <c r="DC7" s="246" t="s">
        <v>200</v>
      </c>
      <c r="DD7" s="192" t="s">
        <v>201</v>
      </c>
    </row>
    <row r="8" spans="1:108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6</v>
      </c>
      <c r="H8" s="50">
        <v>7</v>
      </c>
      <c r="I8" s="50">
        <v>8</v>
      </c>
      <c r="K8" s="50">
        <v>9</v>
      </c>
      <c r="L8" s="50">
        <v>10</v>
      </c>
      <c r="M8" s="50">
        <v>11</v>
      </c>
      <c r="N8" s="214"/>
      <c r="O8" s="50">
        <v>12</v>
      </c>
      <c r="P8" s="50">
        <v>13</v>
      </c>
      <c r="Q8" s="50">
        <v>14</v>
      </c>
      <c r="R8" s="50">
        <v>15</v>
      </c>
      <c r="S8" s="50">
        <v>16</v>
      </c>
      <c r="U8" s="50">
        <v>17</v>
      </c>
      <c r="V8" s="50">
        <v>18</v>
      </c>
      <c r="W8" s="50">
        <v>19</v>
      </c>
      <c r="Y8" s="50">
        <v>20</v>
      </c>
      <c r="Z8" s="50">
        <v>21</v>
      </c>
      <c r="AA8" s="50">
        <v>22</v>
      </c>
      <c r="AB8" s="214"/>
      <c r="AC8" s="50">
        <v>16</v>
      </c>
      <c r="AD8" s="50">
        <v>17</v>
      </c>
      <c r="AE8" s="50">
        <v>18</v>
      </c>
      <c r="AF8" s="50">
        <v>19</v>
      </c>
      <c r="AH8" s="50">
        <v>20</v>
      </c>
      <c r="AI8" s="50">
        <v>21</v>
      </c>
      <c r="AJ8" s="50">
        <v>22</v>
      </c>
      <c r="AK8" s="50">
        <v>23</v>
      </c>
      <c r="AL8" s="50">
        <v>24</v>
      </c>
      <c r="AM8" s="50">
        <v>25</v>
      </c>
      <c r="AO8" s="50">
        <v>26</v>
      </c>
      <c r="AP8" s="50">
        <v>27</v>
      </c>
      <c r="AQ8" s="50">
        <v>28</v>
      </c>
      <c r="AR8" s="214"/>
      <c r="AS8" s="50">
        <v>29</v>
      </c>
      <c r="AT8" s="50">
        <v>30</v>
      </c>
      <c r="AU8" s="50">
        <v>31</v>
      </c>
      <c r="AV8" s="50">
        <v>32</v>
      </c>
      <c r="AX8" s="50">
        <v>33</v>
      </c>
      <c r="AY8" s="50">
        <v>34</v>
      </c>
      <c r="AZ8" s="50">
        <v>35</v>
      </c>
      <c r="BA8" s="50">
        <v>36</v>
      </c>
      <c r="BB8" s="50">
        <v>37</v>
      </c>
      <c r="BC8" s="50">
        <v>38</v>
      </c>
      <c r="BE8" s="50">
        <v>39</v>
      </c>
      <c r="BF8" s="50">
        <v>40</v>
      </c>
      <c r="BG8" s="50">
        <v>41</v>
      </c>
      <c r="BH8" s="214"/>
      <c r="BI8" s="50">
        <v>42</v>
      </c>
      <c r="BJ8" s="50">
        <v>43</v>
      </c>
      <c r="BK8" s="50">
        <v>44</v>
      </c>
      <c r="BM8" s="50">
        <v>45</v>
      </c>
      <c r="BN8" s="50">
        <v>46</v>
      </c>
      <c r="BO8" s="50">
        <v>47</v>
      </c>
      <c r="BP8" s="50">
        <v>23</v>
      </c>
      <c r="BQ8" s="50">
        <v>24</v>
      </c>
      <c r="BR8" s="50">
        <v>25</v>
      </c>
      <c r="BS8" s="50">
        <v>26</v>
      </c>
      <c r="BT8" s="50">
        <v>27</v>
      </c>
      <c r="BV8" s="50">
        <v>28</v>
      </c>
      <c r="BW8" s="50">
        <v>29</v>
      </c>
      <c r="BX8" s="50">
        <v>30</v>
      </c>
      <c r="BZ8" s="50">
        <v>31</v>
      </c>
      <c r="CA8" s="50">
        <v>32</v>
      </c>
      <c r="CB8" s="50">
        <v>33</v>
      </c>
      <c r="CD8" s="50">
        <v>34</v>
      </c>
      <c r="CE8" s="50">
        <v>35</v>
      </c>
      <c r="CF8" s="50">
        <v>36</v>
      </c>
      <c r="CG8" s="214"/>
      <c r="CI8" s="50">
        <v>37</v>
      </c>
      <c r="CJ8" s="50">
        <v>38</v>
      </c>
      <c r="CK8" s="50">
        <v>39</v>
      </c>
      <c r="CL8" s="50">
        <v>40</v>
      </c>
      <c r="CM8" s="50">
        <v>41</v>
      </c>
      <c r="CO8" s="50">
        <v>41</v>
      </c>
      <c r="CP8" s="50">
        <v>42</v>
      </c>
      <c r="CQ8" s="50">
        <v>43</v>
      </c>
      <c r="CS8" s="50">
        <v>44</v>
      </c>
      <c r="CT8" s="50">
        <v>45</v>
      </c>
      <c r="CU8" s="50">
        <v>46</v>
      </c>
      <c r="CW8" s="50">
        <v>47</v>
      </c>
      <c r="CX8" s="50">
        <v>48</v>
      </c>
      <c r="CY8" s="50">
        <v>49</v>
      </c>
      <c r="CZ8" s="214"/>
      <c r="DB8" s="50">
        <v>47</v>
      </c>
      <c r="DC8" s="50">
        <v>48</v>
      </c>
      <c r="DD8" s="50">
        <v>49</v>
      </c>
    </row>
    <row r="9" spans="1:108" s="4" customFormat="1" ht="47.25" customHeight="1" x14ac:dyDescent="0.3">
      <c r="A9" s="52">
        <v>1</v>
      </c>
      <c r="B9" s="186" t="s">
        <v>114</v>
      </c>
      <c r="C9" s="194">
        <v>180617417.52000001</v>
      </c>
      <c r="D9" s="187">
        <v>156007753.03</v>
      </c>
      <c r="E9" s="188">
        <f>C9-D9</f>
        <v>24609664.49000001</v>
      </c>
      <c r="G9" s="194">
        <v>180617417.52000001</v>
      </c>
      <c r="H9" s="241" t="e">
        <f>#REF!</f>
        <v>#REF!</v>
      </c>
      <c r="I9" s="188" t="e">
        <f>G9-H9</f>
        <v>#REF!</v>
      </c>
      <c r="K9" s="194">
        <f>G9-C9</f>
        <v>0</v>
      </c>
      <c r="L9" s="194" t="e">
        <f>H9-D9</f>
        <v>#REF!</v>
      </c>
      <c r="M9" s="188" t="e">
        <f>K9-L9</f>
        <v>#REF!</v>
      </c>
      <c r="N9" s="215"/>
      <c r="O9" s="53"/>
      <c r="P9" s="53"/>
      <c r="Q9" s="53"/>
      <c r="R9" s="191">
        <f>O9+P9+Q9</f>
        <v>0</v>
      </c>
      <c r="S9" s="187" t="e">
        <f>$H9+R9</f>
        <v>#REF!</v>
      </c>
      <c r="U9" s="194">
        <v>14581499.4</v>
      </c>
      <c r="V9" s="194">
        <v>13817254.560000001</v>
      </c>
      <c r="W9" s="189">
        <f>U9-V9</f>
        <v>764244.83999999985</v>
      </c>
      <c r="Y9" s="194">
        <f>$G9+$U9</f>
        <v>195198916.92000002</v>
      </c>
      <c r="Z9" s="199" t="e">
        <f>S9+V9</f>
        <v>#REF!</v>
      </c>
      <c r="AA9" s="189" t="e">
        <f>Y9-Z9</f>
        <v>#REF!</v>
      </c>
      <c r="AB9" s="215"/>
      <c r="AC9" s="53" t="e">
        <f>#REF!</f>
        <v>#REF!</v>
      </c>
      <c r="AD9" s="53" t="e">
        <f>#REF!</f>
        <v>#REF!</v>
      </c>
      <c r="AE9" s="191" t="e">
        <f>AC9+AD9</f>
        <v>#REF!</v>
      </c>
      <c r="AF9" s="187" t="e">
        <f>D9+AE9</f>
        <v>#REF!</v>
      </c>
      <c r="AH9" s="194">
        <v>14919016.119999999</v>
      </c>
      <c r="AI9" s="194">
        <v>11629253.429999996</v>
      </c>
      <c r="AJ9" s="189">
        <f>AH9-AI9</f>
        <v>3289762.6900000032</v>
      </c>
      <c r="AK9" s="194">
        <f>K9+U9+AH9</f>
        <v>29500515.52</v>
      </c>
      <c r="AL9" s="194" t="e">
        <f>L9+V9+AI9</f>
        <v>#REF!</v>
      </c>
      <c r="AM9" s="189" t="e">
        <f>AK9-AL9</f>
        <v>#REF!</v>
      </c>
      <c r="AO9" s="194">
        <f>C9+AK9</f>
        <v>210117933.04000002</v>
      </c>
      <c r="AP9" s="199" t="e">
        <f>AF9+AL9</f>
        <v>#REF!</v>
      </c>
      <c r="AQ9" s="189" t="e">
        <f>AO9-AP9</f>
        <v>#REF!</v>
      </c>
      <c r="AR9" s="215"/>
      <c r="AS9" s="53" t="e">
        <f>#REF!</f>
        <v>#REF!</v>
      </c>
      <c r="AT9" s="53" t="e">
        <f>#REF!</f>
        <v>#REF!</v>
      </c>
      <c r="AU9" s="191" t="e">
        <f>AS9+AT9</f>
        <v>#REF!</v>
      </c>
      <c r="AV9" s="187" t="e">
        <f>D9+AU9</f>
        <v>#REF!</v>
      </c>
      <c r="AX9" s="194" t="e">
        <f>#REF!</f>
        <v>#REF!</v>
      </c>
      <c r="AY9" s="194" t="e">
        <f>#REF!</f>
        <v>#REF!</v>
      </c>
      <c r="AZ9" s="189" t="e">
        <f>AX9-AY9</f>
        <v>#REF!</v>
      </c>
      <c r="BA9" s="194" t="e">
        <f>K9+U9+AH9+AX9</f>
        <v>#REF!</v>
      </c>
      <c r="BB9" s="194" t="e">
        <f>L9+V9+AI9+AY9</f>
        <v>#REF!</v>
      </c>
      <c r="BC9" s="189" t="e">
        <f>BA9-BB9</f>
        <v>#REF!</v>
      </c>
      <c r="BE9" s="194" t="e">
        <f>C9+BA9</f>
        <v>#REF!</v>
      </c>
      <c r="BF9" s="199" t="e">
        <f>AV9+BB9</f>
        <v>#REF!</v>
      </c>
      <c r="BG9" s="189" t="e">
        <f>BE9-BF9</f>
        <v>#REF!</v>
      </c>
      <c r="BH9" s="215"/>
      <c r="BI9" s="194" t="e">
        <f>#REF!</f>
        <v>#REF!</v>
      </c>
      <c r="BJ9" s="199" t="e">
        <f>#REF!</f>
        <v>#REF!</v>
      </c>
      <c r="BK9" s="189" t="e">
        <f>BI9-BJ9</f>
        <v>#REF!</v>
      </c>
      <c r="BM9" s="194" t="e">
        <f>BI9-BE9</f>
        <v>#REF!</v>
      </c>
      <c r="BN9" s="194" t="e">
        <f>BJ9-BF9</f>
        <v>#REF!</v>
      </c>
      <c r="BO9" s="189" t="e">
        <f>BM9-BN9</f>
        <v>#REF!</v>
      </c>
      <c r="BP9" s="53"/>
      <c r="BQ9" s="53"/>
      <c r="BR9" s="53"/>
      <c r="BS9" s="191">
        <f>BP9+BQ9+BR9</f>
        <v>0</v>
      </c>
      <c r="BT9" s="187" t="e">
        <f>$H9+BS9</f>
        <v>#REF!</v>
      </c>
      <c r="BV9" s="194">
        <v>14629532.58</v>
      </c>
      <c r="BW9" s="194">
        <v>22703712.559999999</v>
      </c>
      <c r="BX9" s="189">
        <f>BV9-BW9</f>
        <v>-8074179.9799999986</v>
      </c>
      <c r="BZ9" s="194" t="e">
        <f>#REF!</f>
        <v>#REF!</v>
      </c>
      <c r="CA9" s="194">
        <f>V9+BW9</f>
        <v>36520967.119999997</v>
      </c>
      <c r="CB9" s="189" t="e">
        <f>BZ9-CA9</f>
        <v>#REF!</v>
      </c>
      <c r="CD9" s="194">
        <f>$G9+$U9+$BV9</f>
        <v>209828449.50000003</v>
      </c>
      <c r="CE9" s="199" t="e">
        <f>BT9+CA9</f>
        <v>#REF!</v>
      </c>
      <c r="CF9" s="189" t="e">
        <f>CD9-CE9</f>
        <v>#REF!</v>
      </c>
      <c r="CG9" s="215"/>
      <c r="CI9" s="53"/>
      <c r="CJ9" s="53"/>
      <c r="CK9" s="53"/>
      <c r="CL9" s="191">
        <f>CI9+CJ9+CK9</f>
        <v>0</v>
      </c>
      <c r="CM9" s="187" t="e">
        <f>$H9+CL9</f>
        <v>#REF!</v>
      </c>
      <c r="CO9" s="194">
        <v>14372786.74</v>
      </c>
      <c r="CP9" s="194">
        <v>11375375.35</v>
      </c>
      <c r="CQ9" s="189">
        <f>CO9-CP9</f>
        <v>2997411.3900000006</v>
      </c>
      <c r="CS9" s="194" t="e">
        <f>#REF!</f>
        <v>#REF!</v>
      </c>
      <c r="CT9" s="194">
        <v>47896342.469999999</v>
      </c>
      <c r="CU9" s="189" t="e">
        <f>CS9-CT9</f>
        <v>#REF!</v>
      </c>
      <c r="CW9" s="194">
        <f>$G9+$U9+$BV9+$CO9</f>
        <v>224201236.24000004</v>
      </c>
      <c r="CX9" s="199" t="e">
        <f>CM9+CT9</f>
        <v>#REF!</v>
      </c>
      <c r="CY9" s="189" t="e">
        <f>CW9-CX9</f>
        <v>#REF!</v>
      </c>
      <c r="CZ9" s="215"/>
      <c r="DB9" s="194">
        <v>240823223.34999999</v>
      </c>
      <c r="DC9" s="199">
        <v>212933016.08000001</v>
      </c>
      <c r="DD9" s="189">
        <f>DB9-DC9</f>
        <v>27890207.269999981</v>
      </c>
    </row>
    <row r="10" spans="1:108" s="4" customFormat="1" ht="45.75" customHeight="1" x14ac:dyDescent="0.3">
      <c r="A10" s="52">
        <v>2</v>
      </c>
      <c r="B10" s="186" t="s">
        <v>115</v>
      </c>
      <c r="C10" s="194">
        <v>139159530.40999997</v>
      </c>
      <c r="D10" s="187">
        <v>67810105.459999993</v>
      </c>
      <c r="E10" s="189">
        <f>C10-D10</f>
        <v>71349424.949999973</v>
      </c>
      <c r="G10" s="194">
        <v>139159530.40999997</v>
      </c>
      <c r="H10" s="241" t="e">
        <f>#REF!</f>
        <v>#REF!</v>
      </c>
      <c r="I10" s="189" t="e">
        <f>G10-H10</f>
        <v>#REF!</v>
      </c>
      <c r="K10" s="194">
        <f>G10-C10</f>
        <v>0</v>
      </c>
      <c r="L10" s="194" t="e">
        <f>H10-D10</f>
        <v>#REF!</v>
      </c>
      <c r="M10" s="188" t="e">
        <f>K10-L10</f>
        <v>#REF!</v>
      </c>
      <c r="N10" s="215"/>
      <c r="O10" s="53"/>
      <c r="P10" s="53">
        <v>51944.66</v>
      </c>
      <c r="Q10" s="53">
        <v>18557</v>
      </c>
      <c r="R10" s="191">
        <f>O10+P10+Q10</f>
        <v>70501.66</v>
      </c>
      <c r="S10" s="187" t="e">
        <f>$H10+R10</f>
        <v>#REF!</v>
      </c>
      <c r="U10" s="194">
        <v>12539905.6</v>
      </c>
      <c r="V10" s="194">
        <v>8312565.4100000001</v>
      </c>
      <c r="W10" s="189">
        <f>U10-V10</f>
        <v>4227340.1899999995</v>
      </c>
      <c r="Y10" s="194">
        <f>$G10+$U10</f>
        <v>151699436.00999996</v>
      </c>
      <c r="Z10" s="199" t="e">
        <f>S10+V10</f>
        <v>#REF!</v>
      </c>
      <c r="AA10" s="189" t="e">
        <f>Y10-Z10</f>
        <v>#REF!</v>
      </c>
      <c r="AB10" s="215"/>
      <c r="AC10" s="53" t="e">
        <f>#REF!</f>
        <v>#REF!</v>
      </c>
      <c r="AD10" s="53" t="e">
        <f>#REF!</f>
        <v>#REF!</v>
      </c>
      <c r="AE10" s="191" t="e">
        <f>AC10+AD10</f>
        <v>#REF!</v>
      </c>
      <c r="AF10" s="187" t="e">
        <f>D10+AE10</f>
        <v>#REF!</v>
      </c>
      <c r="AH10" s="194">
        <v>12412858.08</v>
      </c>
      <c r="AI10" s="194">
        <v>7106835.2300000042</v>
      </c>
      <c r="AJ10" s="189">
        <f>AH10-AI10</f>
        <v>5306022.8499999959</v>
      </c>
      <c r="AK10" s="194">
        <f>K10+U10+AH10</f>
        <v>24952763.68</v>
      </c>
      <c r="AL10" s="194" t="e">
        <f>L10+V10+AI10</f>
        <v>#REF!</v>
      </c>
      <c r="AM10" s="189" t="e">
        <f>AK10-AL10</f>
        <v>#REF!</v>
      </c>
      <c r="AO10" s="194">
        <f>C10+AK10</f>
        <v>164112294.08999997</v>
      </c>
      <c r="AP10" s="199" t="e">
        <f>AF10+AL10</f>
        <v>#REF!</v>
      </c>
      <c r="AQ10" s="189" t="e">
        <f>AO10-AP10</f>
        <v>#REF!</v>
      </c>
      <c r="AR10" s="215"/>
      <c r="AS10" s="53" t="e">
        <f>#REF!</f>
        <v>#REF!</v>
      </c>
      <c r="AT10" s="53" t="e">
        <f>#REF!</f>
        <v>#REF!</v>
      </c>
      <c r="AU10" s="191" t="e">
        <f>AS10+AT10</f>
        <v>#REF!</v>
      </c>
      <c r="AV10" s="187" t="e">
        <f>D10+AU10</f>
        <v>#REF!</v>
      </c>
      <c r="AX10" s="194" t="e">
        <f>#REF!</f>
        <v>#REF!</v>
      </c>
      <c r="AY10" s="194" t="e">
        <f>#REF!</f>
        <v>#REF!</v>
      </c>
      <c r="AZ10" s="189" t="e">
        <f>AX10-AY10</f>
        <v>#REF!</v>
      </c>
      <c r="BA10" s="194" t="e">
        <f>K10+U10+AH10+AX10</f>
        <v>#REF!</v>
      </c>
      <c r="BB10" s="194" t="e">
        <f>L10+V10+AI10+AY10</f>
        <v>#REF!</v>
      </c>
      <c r="BC10" s="189" t="e">
        <f>BA10-BB10</f>
        <v>#REF!</v>
      </c>
      <c r="BE10" s="194" t="e">
        <f>C10+BA10</f>
        <v>#REF!</v>
      </c>
      <c r="BF10" s="199" t="e">
        <f>AV10+BB10</f>
        <v>#REF!</v>
      </c>
      <c r="BG10" s="189" t="e">
        <f>BE10-BF10</f>
        <v>#REF!</v>
      </c>
      <c r="BH10" s="215"/>
      <c r="BI10" s="194" t="e">
        <f>#REF!</f>
        <v>#REF!</v>
      </c>
      <c r="BJ10" s="199" t="e">
        <f>#REF!</f>
        <v>#REF!</v>
      </c>
      <c r="BK10" s="189" t="e">
        <f>BI10-BJ10</f>
        <v>#REF!</v>
      </c>
      <c r="BM10" s="194" t="e">
        <f>BI10-BE10</f>
        <v>#REF!</v>
      </c>
      <c r="BN10" s="194" t="e">
        <f>BJ10-BF10</f>
        <v>#REF!</v>
      </c>
      <c r="BO10" s="189" t="e">
        <f>BM10-BN10</f>
        <v>#REF!</v>
      </c>
      <c r="BP10" s="53"/>
      <c r="BQ10" s="53">
        <v>18981.580000000002</v>
      </c>
      <c r="BR10" s="53">
        <v>31498.06</v>
      </c>
      <c r="BS10" s="191">
        <f>BP10+BQ10+BR10</f>
        <v>50479.64</v>
      </c>
      <c r="BT10" s="187" t="e">
        <f>$H10+BS10</f>
        <v>#REF!</v>
      </c>
      <c r="BV10" s="194">
        <v>12673118.699999999</v>
      </c>
      <c r="BW10" s="194">
        <v>7123712.1500000004</v>
      </c>
      <c r="BX10" s="189">
        <f>BV10-BW10</f>
        <v>5549406.5499999989</v>
      </c>
      <c r="BZ10" s="194" t="e">
        <f>#REF!</f>
        <v>#REF!</v>
      </c>
      <c r="CA10" s="194">
        <f>V10+BW10</f>
        <v>15436277.560000001</v>
      </c>
      <c r="CB10" s="189" t="e">
        <f>BZ10-CA10</f>
        <v>#REF!</v>
      </c>
      <c r="CD10" s="194">
        <f>$G10+$U10+$BV10</f>
        <v>164372554.70999995</v>
      </c>
      <c r="CE10" s="199" t="e">
        <f>BT10+CA10</f>
        <v>#REF!</v>
      </c>
      <c r="CF10" s="189" t="e">
        <f>CD10-CE10</f>
        <v>#REF!</v>
      </c>
      <c r="CG10" s="215"/>
      <c r="CI10" s="53"/>
      <c r="CJ10" s="53">
        <v>44439.12</v>
      </c>
      <c r="CK10" s="53">
        <v>126937.02</v>
      </c>
      <c r="CL10" s="191">
        <f>CI10+CJ10+CK10</f>
        <v>171376.14</v>
      </c>
      <c r="CM10" s="187" t="e">
        <f>$H10+CL10</f>
        <v>#REF!</v>
      </c>
      <c r="CO10" s="194">
        <v>12863416.359999999</v>
      </c>
      <c r="CP10" s="194">
        <v>9270203.6400000006</v>
      </c>
      <c r="CQ10" s="189">
        <f>CO10-CP10</f>
        <v>3593212.7199999988</v>
      </c>
      <c r="CS10" s="194" t="e">
        <f>#REF!</f>
        <v>#REF!</v>
      </c>
      <c r="CT10" s="194">
        <v>24706481.199999999</v>
      </c>
      <c r="CU10" s="189" t="e">
        <f>CS10-CT10</f>
        <v>#REF!</v>
      </c>
      <c r="CW10" s="194">
        <f>$G10+$U10+$BV10+$CO10</f>
        <v>177235971.06999993</v>
      </c>
      <c r="CX10" s="199" t="e">
        <f>CM10+CT10</f>
        <v>#REF!</v>
      </c>
      <c r="CY10" s="189" t="e">
        <f>CW10-CX10</f>
        <v>#REF!</v>
      </c>
      <c r="CZ10" s="215"/>
      <c r="DB10" s="194">
        <v>185616647.94</v>
      </c>
      <c r="DC10" s="199">
        <v>95032739.239999995</v>
      </c>
      <c r="DD10" s="189">
        <f>DB10-DC10</f>
        <v>90583908.700000003</v>
      </c>
    </row>
    <row r="11" spans="1:108" s="4" customFormat="1" ht="37.5" customHeight="1" x14ac:dyDescent="0.3">
      <c r="A11" s="54"/>
      <c r="B11" s="195" t="s">
        <v>197</v>
      </c>
      <c r="C11" s="196">
        <f>C9+C10</f>
        <v>319776947.92999995</v>
      </c>
      <c r="D11" s="196">
        <f>D9+D10</f>
        <v>223817858.49000001</v>
      </c>
      <c r="E11" s="197">
        <f>C11-D11</f>
        <v>95959089.439999938</v>
      </c>
      <c r="G11" s="196">
        <f>G9+G10</f>
        <v>319776947.92999995</v>
      </c>
      <c r="H11" s="196" t="e">
        <f>H9+H10</f>
        <v>#REF!</v>
      </c>
      <c r="I11" s="197" t="e">
        <f>G11-H11</f>
        <v>#REF!</v>
      </c>
      <c r="K11" s="196">
        <f t="shared" ref="K11:M11" si="0">K9+K10</f>
        <v>0</v>
      </c>
      <c r="L11" s="196" t="e">
        <f t="shared" si="0"/>
        <v>#REF!</v>
      </c>
      <c r="M11" s="197" t="e">
        <f t="shared" si="0"/>
        <v>#REF!</v>
      </c>
      <c r="N11" s="215"/>
      <c r="O11" s="59">
        <f>O9+O10</f>
        <v>0</v>
      </c>
      <c r="P11" s="59">
        <f t="shared" ref="P11:R11" si="1">P9+P10</f>
        <v>51944.66</v>
      </c>
      <c r="Q11" s="59">
        <f t="shared" si="1"/>
        <v>18557</v>
      </c>
      <c r="R11" s="59">
        <f t="shared" si="1"/>
        <v>70501.66</v>
      </c>
      <c r="S11" s="196" t="e">
        <f>S9+S10</f>
        <v>#REF!</v>
      </c>
      <c r="U11" s="196">
        <f t="shared" ref="U11:W11" si="2">U9+U10</f>
        <v>27121405</v>
      </c>
      <c r="V11" s="196">
        <f t="shared" si="2"/>
        <v>22129819.969999999</v>
      </c>
      <c r="W11" s="197">
        <f t="shared" si="2"/>
        <v>4991585.0299999993</v>
      </c>
      <c r="Y11" s="196">
        <f>Y9+Y10</f>
        <v>346898352.92999995</v>
      </c>
      <c r="Z11" s="198" t="e">
        <f>Z9+Z10</f>
        <v>#REF!</v>
      </c>
      <c r="AA11" s="197" t="e">
        <f>AA9+AA10</f>
        <v>#REF!</v>
      </c>
      <c r="AB11" s="215"/>
      <c r="AC11" s="59" t="e">
        <f>AC9+AC10</f>
        <v>#REF!</v>
      </c>
      <c r="AD11" s="59" t="e">
        <f t="shared" ref="AD11:AE11" si="3">AD9+AD10</f>
        <v>#REF!</v>
      </c>
      <c r="AE11" s="59" t="e">
        <f t="shared" si="3"/>
        <v>#REF!</v>
      </c>
      <c r="AF11" s="196" t="e">
        <f>AF9+AF10</f>
        <v>#REF!</v>
      </c>
      <c r="AH11" s="196">
        <f t="shared" ref="AH11:AM11" si="4">AH9+AH10</f>
        <v>27331874.199999999</v>
      </c>
      <c r="AI11" s="196">
        <f t="shared" si="4"/>
        <v>18736088.66</v>
      </c>
      <c r="AJ11" s="197">
        <f t="shared" si="4"/>
        <v>8595785.5399999991</v>
      </c>
      <c r="AK11" s="196">
        <f t="shared" si="4"/>
        <v>54453279.200000003</v>
      </c>
      <c r="AL11" s="196" t="e">
        <f t="shared" si="4"/>
        <v>#REF!</v>
      </c>
      <c r="AM11" s="197" t="e">
        <f t="shared" si="4"/>
        <v>#REF!</v>
      </c>
      <c r="AO11" s="196">
        <f>AO9+AO10</f>
        <v>374230227.13</v>
      </c>
      <c r="AP11" s="198" t="e">
        <f>AP9+AP10</f>
        <v>#REF!</v>
      </c>
      <c r="AQ11" s="197" t="e">
        <f>AQ9+AQ10</f>
        <v>#REF!</v>
      </c>
      <c r="AR11" s="215"/>
      <c r="AS11" s="59" t="e">
        <f>AS9+AS10</f>
        <v>#REF!</v>
      </c>
      <c r="AT11" s="59" t="e">
        <f t="shared" ref="AT11:AU11" si="5">AT9+AT10</f>
        <v>#REF!</v>
      </c>
      <c r="AU11" s="59" t="e">
        <f t="shared" si="5"/>
        <v>#REF!</v>
      </c>
      <c r="AV11" s="196" t="e">
        <f>AV9+AV10</f>
        <v>#REF!</v>
      </c>
      <c r="AX11" s="196" t="e">
        <f t="shared" ref="AX11:BC11" si="6">AX9+AX10</f>
        <v>#REF!</v>
      </c>
      <c r="AY11" s="196" t="e">
        <f t="shared" si="6"/>
        <v>#REF!</v>
      </c>
      <c r="AZ11" s="197" t="e">
        <f t="shared" si="6"/>
        <v>#REF!</v>
      </c>
      <c r="BA11" s="196" t="e">
        <f t="shared" si="6"/>
        <v>#REF!</v>
      </c>
      <c r="BB11" s="196" t="e">
        <f t="shared" si="6"/>
        <v>#REF!</v>
      </c>
      <c r="BC11" s="197" t="e">
        <f t="shared" si="6"/>
        <v>#REF!</v>
      </c>
      <c r="BE11" s="196" t="e">
        <f>BE9+BE10</f>
        <v>#REF!</v>
      </c>
      <c r="BF11" s="198" t="e">
        <f>BF9+BF10</f>
        <v>#REF!</v>
      </c>
      <c r="BG11" s="197" t="e">
        <f>BG9+BG10</f>
        <v>#REF!</v>
      </c>
      <c r="BH11" s="215"/>
      <c r="BI11" s="196" t="e">
        <f>BI9+BI10</f>
        <v>#REF!</v>
      </c>
      <c r="BJ11" s="198" t="e">
        <f>BJ9+BJ10</f>
        <v>#REF!</v>
      </c>
      <c r="BK11" s="197" t="e">
        <f>BK9+BK10</f>
        <v>#REF!</v>
      </c>
      <c r="BM11" s="196" t="e">
        <f>BM9+BM10</f>
        <v>#REF!</v>
      </c>
      <c r="BN11" s="198" t="e">
        <f>BN9+BN10</f>
        <v>#REF!</v>
      </c>
      <c r="BO11" s="197" t="e">
        <f>BO9+BO10</f>
        <v>#REF!</v>
      </c>
      <c r="BP11" s="59">
        <f>BP9+BP10</f>
        <v>0</v>
      </c>
      <c r="BQ11" s="59">
        <f t="shared" ref="BQ11:BS11" si="7">BQ9+BQ10</f>
        <v>18981.580000000002</v>
      </c>
      <c r="BR11" s="59">
        <f t="shared" si="7"/>
        <v>31498.06</v>
      </c>
      <c r="BS11" s="59">
        <f t="shared" si="7"/>
        <v>50479.64</v>
      </c>
      <c r="BT11" s="196" t="e">
        <f>BT9+BT10</f>
        <v>#REF!</v>
      </c>
      <c r="BV11" s="196">
        <f t="shared" ref="BV11:BX11" si="8">BV9+BV10</f>
        <v>27302651.280000001</v>
      </c>
      <c r="BW11" s="196">
        <f t="shared" si="8"/>
        <v>29827424.710000001</v>
      </c>
      <c r="BX11" s="197">
        <f t="shared" si="8"/>
        <v>-2524773.4299999997</v>
      </c>
      <c r="BZ11" s="196" t="e">
        <f t="shared" ref="BZ11:CB11" si="9">BZ9+BZ10</f>
        <v>#REF!</v>
      </c>
      <c r="CA11" s="196">
        <f t="shared" si="9"/>
        <v>51957244.68</v>
      </c>
      <c r="CB11" s="197" t="e">
        <f t="shared" si="9"/>
        <v>#REF!</v>
      </c>
      <c r="CD11" s="196">
        <f>CD9+CD10</f>
        <v>374201004.20999998</v>
      </c>
      <c r="CE11" s="198" t="e">
        <f>CE9+CE10</f>
        <v>#REF!</v>
      </c>
      <c r="CF11" s="197" t="e">
        <f>CF9+CF10</f>
        <v>#REF!</v>
      </c>
      <c r="CG11" s="215"/>
      <c r="CI11" s="59">
        <f>CI9+CI10</f>
        <v>0</v>
      </c>
      <c r="CJ11" s="59">
        <f t="shared" ref="CJ11:CL11" si="10">CJ9+CJ10</f>
        <v>44439.12</v>
      </c>
      <c r="CK11" s="59">
        <f t="shared" si="10"/>
        <v>126937.02</v>
      </c>
      <c r="CL11" s="59">
        <f t="shared" si="10"/>
        <v>171376.14</v>
      </c>
      <c r="CM11" s="196" t="e">
        <f>CM9+CM10</f>
        <v>#REF!</v>
      </c>
      <c r="CO11" s="196">
        <f t="shared" ref="CO11:CQ11" si="11">CO9+CO10</f>
        <v>27236203.100000001</v>
      </c>
      <c r="CP11" s="196">
        <f t="shared" si="11"/>
        <v>20645578.990000002</v>
      </c>
      <c r="CQ11" s="197">
        <f t="shared" si="11"/>
        <v>6590624.1099999994</v>
      </c>
      <c r="CS11" s="196" t="e">
        <f t="shared" ref="CS11:CU11" si="12">CS9+CS10</f>
        <v>#REF!</v>
      </c>
      <c r="CT11" s="196">
        <f t="shared" si="12"/>
        <v>72602823.670000002</v>
      </c>
      <c r="CU11" s="197" t="e">
        <f t="shared" si="12"/>
        <v>#REF!</v>
      </c>
      <c r="CW11" s="196">
        <f>CW9+CW10</f>
        <v>401437207.30999994</v>
      </c>
      <c r="CX11" s="198" t="e">
        <f>CX9+CX10</f>
        <v>#REF!</v>
      </c>
      <c r="CY11" s="197" t="e">
        <f>CY9+CY10</f>
        <v>#REF!</v>
      </c>
      <c r="CZ11" s="215"/>
      <c r="DB11" s="196">
        <f>DB9+DB10</f>
        <v>426439871.28999996</v>
      </c>
      <c r="DC11" s="198">
        <f>DC9+DC10</f>
        <v>307965755.31999999</v>
      </c>
      <c r="DD11" s="247">
        <f>DD9+DD10</f>
        <v>118474115.96999998</v>
      </c>
    </row>
    <row r="12" spans="1:108" x14ac:dyDescent="0.3">
      <c r="O12" s="212"/>
      <c r="P12" s="212"/>
      <c r="Q12" s="212"/>
      <c r="R12" s="212"/>
      <c r="AC12" s="212" t="e">
        <f>AC11-O11</f>
        <v>#REF!</v>
      </c>
      <c r="AD12" s="212" t="e">
        <f>AD11-P11</f>
        <v>#REF!</v>
      </c>
      <c r="AE12" s="212" t="e">
        <f>AE11-R11</f>
        <v>#REF!</v>
      </c>
      <c r="AS12" s="212" t="e">
        <f>AS11-AC11</f>
        <v>#REF!</v>
      </c>
      <c r="AT12" s="212" t="e">
        <f t="shared" ref="AT12:AU12" si="13">AT11-AD11</f>
        <v>#REF!</v>
      </c>
      <c r="AU12" s="212" t="e">
        <f t="shared" si="13"/>
        <v>#REF!</v>
      </c>
      <c r="BP12" s="212"/>
      <c r="BQ12" s="212"/>
      <c r="BR12" s="212"/>
      <c r="BS12" s="212"/>
      <c r="CF12" s="217" t="e">
        <f>CF11-102363172.88</f>
        <v>#REF!</v>
      </c>
      <c r="CI12" s="212"/>
      <c r="CJ12" s="212"/>
      <c r="CK12" s="212"/>
      <c r="CL12" s="212"/>
      <c r="CY12" s="217"/>
      <c r="DD12" s="217"/>
    </row>
    <row r="13" spans="1:108" x14ac:dyDescent="0.3">
      <c r="O13" s="213"/>
      <c r="AA13" s="238" t="e">
        <f>I11+W11</f>
        <v>#REF!</v>
      </c>
      <c r="AC13" s="213" t="s">
        <v>233</v>
      </c>
      <c r="AO13" s="142"/>
      <c r="AS13" s="213" t="s">
        <v>249</v>
      </c>
      <c r="BE13" s="142"/>
      <c r="BG13" s="216"/>
      <c r="BI13" s="142"/>
      <c r="BK13" s="216"/>
      <c r="BM13" s="142"/>
      <c r="BO13" s="216"/>
      <c r="BP13" s="213"/>
      <c r="BS13" s="238">
        <f>BS11-R11</f>
        <v>-20022.020000000004</v>
      </c>
      <c r="CF13" s="155" t="e">
        <f>AA11+BX11</f>
        <v>#REF!</v>
      </c>
      <c r="CI13" s="213"/>
      <c r="CL13" s="245">
        <f>CL11-BS11</f>
        <v>120896.50000000001</v>
      </c>
      <c r="CY13" s="244" t="e">
        <f>CF11+CQ11</f>
        <v>#REF!</v>
      </c>
      <c r="DD13" s="244"/>
    </row>
    <row r="14" spans="1:108" x14ac:dyDescent="0.3">
      <c r="AA14" s="216" t="e">
        <f>AA11-AA13</f>
        <v>#REF!</v>
      </c>
      <c r="AJ14" s="216" t="e">
        <f>AJ11-AE12</f>
        <v>#REF!</v>
      </c>
      <c r="AQ14" s="216" t="e">
        <f>AA11+AJ11</f>
        <v>#REF!</v>
      </c>
      <c r="AX14" s="4" t="s">
        <v>230</v>
      </c>
      <c r="AY14" s="4" t="s">
        <v>231</v>
      </c>
      <c r="AZ14" s="216" t="e">
        <f>AZ11-AU12</f>
        <v>#REF!</v>
      </c>
      <c r="BG14" s="216"/>
      <c r="BK14" s="216"/>
      <c r="BO14" s="216"/>
      <c r="CF14" s="155" t="e">
        <f>CF11-CF13</f>
        <v>#REF!</v>
      </c>
      <c r="CY14" s="244" t="e">
        <f>CY11-CY13</f>
        <v>#REF!</v>
      </c>
      <c r="DD14" s="244"/>
    </row>
    <row r="15" spans="1:108" x14ac:dyDescent="0.3">
      <c r="AQ15" s="216" t="e">
        <f>AQ14-AQ11</f>
        <v>#REF!</v>
      </c>
      <c r="AX15" s="218" t="e">
        <f>K9+U9+AH9+AX9</f>
        <v>#REF!</v>
      </c>
      <c r="AY15" s="218" t="e">
        <f>C9+AX15</f>
        <v>#REF!</v>
      </c>
      <c r="AZ15" s="219" t="e">
        <f>AY15-#REF!</f>
        <v>#REF!</v>
      </c>
    </row>
    <row r="16" spans="1:108" x14ac:dyDescent="0.3">
      <c r="AP16" s="216"/>
      <c r="AX16" s="218" t="e">
        <f>K10+U10+AH10+AX10</f>
        <v>#REF!</v>
      </c>
      <c r="AY16" s="218" t="e">
        <f>C10+AX16</f>
        <v>#REF!</v>
      </c>
      <c r="AZ16" s="219" t="e">
        <f>AY16-#REF!</f>
        <v>#REF!</v>
      </c>
      <c r="BF16" s="216"/>
      <c r="BG16" s="216"/>
      <c r="BJ16" s="216"/>
      <c r="BK16" s="216"/>
      <c r="BN16" s="216"/>
      <c r="BO16" s="216"/>
    </row>
    <row r="17" spans="43:67" x14ac:dyDescent="0.3">
      <c r="AQ17" s="216" t="e">
        <f>AA11+AJ14</f>
        <v>#REF!</v>
      </c>
      <c r="AX17" s="219" t="e">
        <f>K11+U11+AH11+AX11</f>
        <v>#REF!</v>
      </c>
      <c r="AY17" s="219" t="e">
        <f>SUM(AY15:AY16)</f>
        <v>#REF!</v>
      </c>
      <c r="AZ17" s="219" t="e">
        <f>AZ15+AZ16</f>
        <v>#REF!</v>
      </c>
      <c r="BG17" s="216"/>
      <c r="BK17" s="216"/>
      <c r="BO17" s="216"/>
    </row>
    <row r="18" spans="43:67" x14ac:dyDescent="0.3">
      <c r="AQ18" s="216" t="e">
        <f>AQ11-AQ17</f>
        <v>#REF!</v>
      </c>
      <c r="AX18" s="142"/>
    </row>
    <row r="19" spans="43:67" x14ac:dyDescent="0.3">
      <c r="AQ19" s="216" t="e">
        <f>(AM11+E11)-AE11</f>
        <v>#REF!</v>
      </c>
    </row>
  </sheetData>
  <mergeCells count="54">
    <mergeCell ref="C4:E4"/>
    <mergeCell ref="Y4:AA4"/>
    <mergeCell ref="AK4:AM4"/>
    <mergeCell ref="AO4:AQ4"/>
    <mergeCell ref="O6:R6"/>
    <mergeCell ref="S6:S7"/>
    <mergeCell ref="U6:W6"/>
    <mergeCell ref="Y6:AA6"/>
    <mergeCell ref="AC6:AE6"/>
    <mergeCell ref="AF6:AF7"/>
    <mergeCell ref="AH6:AJ6"/>
    <mergeCell ref="AK6:AM6"/>
    <mergeCell ref="AO6:AQ6"/>
    <mergeCell ref="G4:I5"/>
    <mergeCell ref="A6:A7"/>
    <mergeCell ref="B6:B7"/>
    <mergeCell ref="C6:E6"/>
    <mergeCell ref="G6:I6"/>
    <mergeCell ref="K6:M6"/>
    <mergeCell ref="A2:L2"/>
    <mergeCell ref="A3:I3"/>
    <mergeCell ref="K3:M3"/>
    <mergeCell ref="T3:W3"/>
    <mergeCell ref="AH3:AJ3"/>
    <mergeCell ref="BZ6:CB6"/>
    <mergeCell ref="BZ4:CB4"/>
    <mergeCell ref="BU3:BX3"/>
    <mergeCell ref="CD4:CF4"/>
    <mergeCell ref="BP6:BS6"/>
    <mergeCell ref="BT6:BT7"/>
    <mergeCell ref="BV6:BX6"/>
    <mergeCell ref="CD6:CF6"/>
    <mergeCell ref="BM6:BO6"/>
    <mergeCell ref="AS6:AU6"/>
    <mergeCell ref="AX3:AZ3"/>
    <mergeCell ref="BE4:BG4"/>
    <mergeCell ref="BI4:BK4"/>
    <mergeCell ref="BM4:BO4"/>
    <mergeCell ref="BA4:BC4"/>
    <mergeCell ref="AV6:AV7"/>
    <mergeCell ref="AX6:AZ6"/>
    <mergeCell ref="BA6:BC6"/>
    <mergeCell ref="BE6:BG6"/>
    <mergeCell ref="BI6:BK6"/>
    <mergeCell ref="CI6:CL6"/>
    <mergeCell ref="CM6:CM7"/>
    <mergeCell ref="CO6:CQ6"/>
    <mergeCell ref="CS6:CU6"/>
    <mergeCell ref="CW6:CY6"/>
    <mergeCell ref="DB4:DD4"/>
    <mergeCell ref="DB6:DD6"/>
    <mergeCell ref="CN3:CQ3"/>
    <mergeCell ref="CS4:CU4"/>
    <mergeCell ref="CW4:CY4"/>
  </mergeCells>
  <conditionalFormatting sqref="O9">
    <cfRule type="cellIs" dxfId="119" priority="15" operator="lessThan">
      <formula>0</formula>
    </cfRule>
  </conditionalFormatting>
  <conditionalFormatting sqref="O10">
    <cfRule type="cellIs" dxfId="118" priority="14" operator="lessThan">
      <formula>0</formula>
    </cfRule>
  </conditionalFormatting>
  <conditionalFormatting sqref="P9:R10 O11:R11">
    <cfRule type="cellIs" dxfId="117" priority="13" operator="lessThan">
      <formula>0</formula>
    </cfRule>
  </conditionalFormatting>
  <conditionalFormatting sqref="AC9">
    <cfRule type="cellIs" dxfId="116" priority="12" operator="lessThan">
      <formula>0</formula>
    </cfRule>
  </conditionalFormatting>
  <conditionalFormatting sqref="AC10">
    <cfRule type="cellIs" dxfId="115" priority="11" operator="lessThan">
      <formula>0</formula>
    </cfRule>
  </conditionalFormatting>
  <conditionalFormatting sqref="AC11:AE11 AD9:AE10">
    <cfRule type="cellIs" dxfId="114" priority="10" operator="lessThan">
      <formula>0</formula>
    </cfRule>
  </conditionalFormatting>
  <conditionalFormatting sqref="AS9">
    <cfRule type="cellIs" dxfId="113" priority="9" operator="lessThan">
      <formula>0</formula>
    </cfRule>
  </conditionalFormatting>
  <conditionalFormatting sqref="AS10">
    <cfRule type="cellIs" dxfId="112" priority="8" operator="lessThan">
      <formula>0</formula>
    </cfRule>
  </conditionalFormatting>
  <conditionalFormatting sqref="AS11:AU11 AT9:AU10">
    <cfRule type="cellIs" dxfId="111" priority="7" operator="lessThan">
      <formula>0</formula>
    </cfRule>
  </conditionalFormatting>
  <conditionalFormatting sqref="BP9">
    <cfRule type="cellIs" dxfId="110" priority="6" operator="lessThan">
      <formula>0</formula>
    </cfRule>
  </conditionalFormatting>
  <conditionalFormatting sqref="BP10">
    <cfRule type="cellIs" dxfId="109" priority="5" operator="lessThan">
      <formula>0</formula>
    </cfRule>
  </conditionalFormatting>
  <conditionalFormatting sqref="BQ9:BS10 BP11:BS11">
    <cfRule type="cellIs" dxfId="108" priority="4" operator="lessThan">
      <formula>0</formula>
    </cfRule>
  </conditionalFormatting>
  <conditionalFormatting sqref="CI9">
    <cfRule type="cellIs" dxfId="107" priority="3" operator="lessThan">
      <formula>0</formula>
    </cfRule>
  </conditionalFormatting>
  <conditionalFormatting sqref="CI10">
    <cfRule type="cellIs" dxfId="106" priority="2" operator="lessThan">
      <formula>0</formula>
    </cfRule>
  </conditionalFormatting>
  <conditionalFormatting sqref="CJ9:CL10 CI11:CL11">
    <cfRule type="cellIs" dxfId="105" priority="1" operator="lessThan">
      <formula>0</formula>
    </cfRule>
  </conditionalFormatting>
  <pageMargins left="0.39370078740157483" right="0" top="0.59055118110236227" bottom="0" header="0" footer="0"/>
  <pageSetup paperSize="9" scale="51" fitToWidth="2" orientation="landscape" r:id="rId1"/>
  <headerFooter alignWithMargins="0">
    <oddFooter>&amp;L&amp;8&amp;Z&amp;F&amp;A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ED19"/>
  <sheetViews>
    <sheetView zoomScale="70" zoomScaleNormal="70" workbookViewId="0">
      <pane xSplit="2" ySplit="8" topLeftCell="DH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27" style="2" customWidth="1"/>
    <col min="3" max="3" width="21" style="2" bestFit="1" customWidth="1"/>
    <col min="4" max="4" width="20.42578125" style="2" customWidth="1"/>
    <col min="5" max="5" width="23.28515625" style="2" customWidth="1"/>
    <col min="6" max="6" width="1.28515625" style="2" customWidth="1"/>
    <col min="7" max="8" width="16" style="2" customWidth="1"/>
    <col min="9" max="9" width="19.28515625" style="2" customWidth="1"/>
    <col min="10" max="10" width="17.5703125" style="2" customWidth="1"/>
    <col min="11" max="11" width="23.85546875" style="2" customWidth="1"/>
    <col min="12" max="12" width="1.5703125" style="2" customWidth="1"/>
    <col min="13" max="13" width="19.42578125" style="4" customWidth="1"/>
    <col min="14" max="14" width="19.42578125" style="2" customWidth="1"/>
    <col min="15" max="15" width="21" style="2" customWidth="1"/>
    <col min="16" max="16" width="1.42578125" style="2" customWidth="1"/>
    <col min="17" max="17" width="21" style="4" customWidth="1"/>
    <col min="18" max="18" width="21" style="2" customWidth="1"/>
    <col min="19" max="19" width="23.28515625" style="2" customWidth="1"/>
    <col min="20" max="20" width="1" style="2" customWidth="1"/>
    <col min="21" max="21" width="16" style="2" hidden="1" customWidth="1"/>
    <col min="22" max="22" width="22" style="2" hidden="1" customWidth="1"/>
    <col min="23" max="23" width="19.7109375" style="2" hidden="1" customWidth="1"/>
    <col min="24" max="24" width="23.85546875" style="2" hidden="1" customWidth="1"/>
    <col min="25" max="25" width="1.5703125" style="2" hidden="1" customWidth="1"/>
    <col min="26" max="26" width="19.42578125" style="4" hidden="1" customWidth="1"/>
    <col min="27" max="27" width="19.42578125" style="2" hidden="1" customWidth="1"/>
    <col min="28" max="28" width="21" style="2" hidden="1" customWidth="1"/>
    <col min="29" max="29" width="19.42578125" style="4" hidden="1" customWidth="1"/>
    <col min="30" max="30" width="19.42578125" style="2" hidden="1" customWidth="1"/>
    <col min="31" max="31" width="21" style="2" hidden="1" customWidth="1"/>
    <col min="32" max="32" width="1.42578125" style="2" hidden="1" customWidth="1"/>
    <col min="33" max="33" width="21" style="4" hidden="1" customWidth="1"/>
    <col min="34" max="34" width="21" style="2" hidden="1" customWidth="1"/>
    <col min="35" max="35" width="23.140625" style="2" hidden="1" customWidth="1"/>
    <col min="36" max="36" width="1" style="2" hidden="1" customWidth="1"/>
    <col min="37" max="37" width="19" style="2" hidden="1" customWidth="1"/>
    <col min="38" max="38" width="22" style="2" hidden="1" customWidth="1"/>
    <col min="39" max="39" width="19.7109375" style="2" hidden="1" customWidth="1"/>
    <col min="40" max="40" width="23.85546875" style="2" hidden="1" customWidth="1"/>
    <col min="41" max="41" width="1.5703125" style="2" hidden="1" customWidth="1"/>
    <col min="42" max="42" width="19.42578125" style="4" hidden="1" customWidth="1"/>
    <col min="43" max="43" width="19.42578125" style="2" hidden="1" customWidth="1"/>
    <col min="44" max="44" width="21" style="2" hidden="1" customWidth="1"/>
    <col min="45" max="45" width="19.42578125" style="4" hidden="1" customWidth="1"/>
    <col min="46" max="46" width="19.42578125" style="2" hidden="1" customWidth="1"/>
    <col min="47" max="47" width="21" style="2" hidden="1" customWidth="1"/>
    <col min="48" max="48" width="1.42578125" style="2" hidden="1" customWidth="1"/>
    <col min="49" max="49" width="21" style="4" hidden="1" customWidth="1"/>
    <col min="50" max="50" width="21" style="2" hidden="1" customWidth="1"/>
    <col min="51" max="51" width="23.140625" style="2" hidden="1" customWidth="1"/>
    <col min="52" max="52" width="1.7109375" style="2" hidden="1" customWidth="1"/>
    <col min="53" max="53" width="21" style="4" hidden="1" customWidth="1"/>
    <col min="54" max="54" width="21" style="2" hidden="1" customWidth="1"/>
    <col min="55" max="55" width="23.140625" style="2" hidden="1" customWidth="1"/>
    <col min="56" max="56" width="3" style="2" hidden="1" customWidth="1"/>
    <col min="57" max="57" width="21" style="4" hidden="1" customWidth="1"/>
    <col min="58" max="58" width="21" style="2" hidden="1" customWidth="1"/>
    <col min="59" max="59" width="23.140625" style="2" hidden="1" customWidth="1"/>
    <col min="60" max="62" width="16" style="2" hidden="1" customWidth="1"/>
    <col min="63" max="63" width="16.28515625" style="2" hidden="1" customWidth="1"/>
    <col min="64" max="64" width="21.85546875" style="2" hidden="1" customWidth="1"/>
    <col min="65" max="65" width="1.5703125" style="2" hidden="1" customWidth="1"/>
    <col min="66" max="66" width="19.5703125" style="4" hidden="1" customWidth="1"/>
    <col min="67" max="67" width="19.5703125" style="2" hidden="1" customWidth="1"/>
    <col min="68" max="68" width="21.140625" style="2" hidden="1" customWidth="1"/>
    <col min="69" max="69" width="1" style="2" hidden="1" customWidth="1"/>
    <col min="70" max="70" width="21" style="4" hidden="1" customWidth="1"/>
    <col min="71" max="71" width="19.5703125" style="2" hidden="1" customWidth="1"/>
    <col min="72" max="72" width="21.140625" style="2" hidden="1" customWidth="1"/>
    <col min="73" max="73" width="2.140625" style="2" hidden="1" customWidth="1"/>
    <col min="74" max="74" width="21.140625" style="4" hidden="1" customWidth="1"/>
    <col min="75" max="75" width="21.140625" style="2" hidden="1" customWidth="1"/>
    <col min="76" max="76" width="23.28515625" style="2" hidden="1" customWidth="1"/>
    <col min="77" max="77" width="1" style="2" hidden="1" customWidth="1"/>
    <col min="78" max="78" width="2.140625" style="2" hidden="1" customWidth="1"/>
    <col min="79" max="81" width="16" style="2" hidden="1" customWidth="1"/>
    <col min="82" max="82" width="16.28515625" style="2" hidden="1" customWidth="1"/>
    <col min="83" max="83" width="21.85546875" style="2" hidden="1" customWidth="1"/>
    <col min="84" max="84" width="1.5703125" style="2" hidden="1" customWidth="1"/>
    <col min="85" max="85" width="19.5703125" style="4" hidden="1" customWidth="1"/>
    <col min="86" max="86" width="19.5703125" style="2" hidden="1" customWidth="1"/>
    <col min="87" max="87" width="21.140625" style="2" hidden="1" customWidth="1"/>
    <col min="88" max="88" width="1" style="2" hidden="1" customWidth="1"/>
    <col min="89" max="89" width="21" style="4" hidden="1" customWidth="1"/>
    <col min="90" max="90" width="19.5703125" style="2" hidden="1" customWidth="1"/>
    <col min="91" max="91" width="21.140625" style="2" hidden="1" customWidth="1"/>
    <col min="92" max="92" width="2.140625" style="2" hidden="1" customWidth="1"/>
    <col min="93" max="93" width="21.140625" style="4" hidden="1" customWidth="1"/>
    <col min="94" max="94" width="21.140625" style="2" hidden="1" customWidth="1"/>
    <col min="95" max="95" width="23.28515625" style="2" hidden="1" customWidth="1"/>
    <col min="96" max="96" width="1" style="2" hidden="1" customWidth="1"/>
    <col min="97" max="97" width="4.42578125" style="2" hidden="1" customWidth="1"/>
    <col min="98" max="98" width="21.140625" style="4" hidden="1" customWidth="1"/>
    <col min="99" max="99" width="21.140625" style="2" hidden="1" customWidth="1"/>
    <col min="100" max="100" width="23.28515625" style="2" hidden="1" customWidth="1"/>
    <col min="101" max="101" width="1.28515625" style="2" customWidth="1"/>
    <col min="102" max="103" width="16" style="2" hidden="1" customWidth="1"/>
    <col min="104" max="104" width="19.28515625" style="2" customWidth="1"/>
    <col min="105" max="105" width="17.5703125" style="2" customWidth="1"/>
    <col min="106" max="106" width="23.85546875" style="2" customWidth="1"/>
    <col min="107" max="107" width="1.5703125" style="2" customWidth="1"/>
    <col min="108" max="108" width="19.42578125" style="4" customWidth="1"/>
    <col min="109" max="109" width="19.42578125" style="2" customWidth="1"/>
    <col min="110" max="110" width="21" style="2" customWidth="1"/>
    <col min="111" max="111" width="1.42578125" style="2" customWidth="1"/>
    <col min="112" max="112" width="21" style="4" customWidth="1"/>
    <col min="113" max="113" width="23.7109375" style="2" customWidth="1"/>
    <col min="114" max="114" width="23.28515625" style="2" customWidth="1"/>
    <col min="115" max="115" width="1" style="2" customWidth="1"/>
    <col min="116" max="116" width="1.28515625" style="2" customWidth="1"/>
    <col min="117" max="117" width="16" style="2" hidden="1" customWidth="1"/>
    <col min="118" max="118" width="13" style="2" bestFit="1" customWidth="1"/>
    <col min="119" max="119" width="19.28515625" style="2" customWidth="1"/>
    <col min="120" max="120" width="17.5703125" style="2" customWidth="1"/>
    <col min="121" max="121" width="23.85546875" style="2" customWidth="1"/>
    <col min="122" max="122" width="1.5703125" style="2" customWidth="1"/>
    <col min="123" max="123" width="19.42578125" style="4" customWidth="1"/>
    <col min="124" max="124" width="19.42578125" style="2" customWidth="1"/>
    <col min="125" max="125" width="21" style="2" customWidth="1"/>
    <col min="126" max="126" width="1.42578125" style="2" customWidth="1"/>
    <col min="127" max="127" width="21" style="4" customWidth="1"/>
    <col min="128" max="128" width="23.7109375" style="2" customWidth="1"/>
    <col min="129" max="129" width="23.28515625" style="2" customWidth="1"/>
    <col min="130" max="130" width="2.42578125" style="2" customWidth="1"/>
    <col min="131" max="131" width="6.140625" style="2" customWidth="1"/>
    <col min="132" max="132" width="20.28515625" style="2" customWidth="1"/>
    <col min="133" max="133" width="21.28515625" style="2" customWidth="1"/>
    <col min="134" max="134" width="23.28515625" style="2" customWidth="1"/>
    <col min="135" max="16384" width="9.140625" style="2"/>
  </cols>
  <sheetData>
    <row r="1" spans="1:134" ht="20.25" hidden="1" customHeight="1" x14ac:dyDescent="0.3">
      <c r="D1" s="3"/>
      <c r="E1" s="3"/>
      <c r="F1" s="3"/>
      <c r="CW1" s="3"/>
      <c r="DL1" s="3"/>
    </row>
    <row r="2" spans="1:134" ht="82.5" customHeight="1" x14ac:dyDescent="0.3">
      <c r="A2" s="485" t="s">
        <v>330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AZ2" s="214"/>
      <c r="DA2" s="4"/>
      <c r="DP2" s="4"/>
    </row>
    <row r="3" spans="1:134" ht="65.25" customHeight="1" x14ac:dyDescent="0.35">
      <c r="A3" s="498" t="s">
        <v>390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76" t="s">
        <v>348</v>
      </c>
      <c r="M3" s="476"/>
      <c r="N3" s="476"/>
      <c r="O3" s="476"/>
      <c r="T3" s="214"/>
      <c r="Z3" s="476" t="s">
        <v>224</v>
      </c>
      <c r="AA3" s="476"/>
      <c r="AB3" s="476"/>
      <c r="AJ3" s="214"/>
      <c r="AP3" s="476" t="s">
        <v>229</v>
      </c>
      <c r="AQ3" s="476"/>
      <c r="AR3" s="476"/>
      <c r="AZ3" s="214"/>
      <c r="BM3" s="476" t="s">
        <v>282</v>
      </c>
      <c r="BN3" s="476"/>
      <c r="BO3" s="476"/>
      <c r="BP3" s="476"/>
      <c r="BR3" s="2"/>
      <c r="BY3" s="214"/>
      <c r="CF3" s="476" t="s">
        <v>294</v>
      </c>
      <c r="CG3" s="476"/>
      <c r="CH3" s="476"/>
      <c r="CI3" s="476"/>
      <c r="CK3" s="2"/>
      <c r="CR3" s="214"/>
      <c r="CZ3" s="295"/>
      <c r="DA3" s="295"/>
      <c r="DB3" s="295"/>
      <c r="DC3" s="476" t="s">
        <v>349</v>
      </c>
      <c r="DD3" s="476"/>
      <c r="DE3" s="476"/>
      <c r="DF3" s="476"/>
      <c r="DK3" s="214"/>
      <c r="DO3" s="298"/>
      <c r="DP3" s="298"/>
      <c r="DQ3" s="298"/>
      <c r="DR3" s="476" t="s">
        <v>350</v>
      </c>
      <c r="DS3" s="476"/>
      <c r="DT3" s="476"/>
      <c r="DU3" s="476"/>
      <c r="DZ3" s="214"/>
    </row>
    <row r="4" spans="1:134" ht="42.75" customHeight="1" x14ac:dyDescent="0.3">
      <c r="A4" s="193"/>
      <c r="B4" s="193"/>
      <c r="C4" s="492" t="s">
        <v>308</v>
      </c>
      <c r="D4" s="492"/>
      <c r="E4" s="492"/>
      <c r="Q4" s="494" t="s">
        <v>326</v>
      </c>
      <c r="R4" s="494"/>
      <c r="S4" s="494"/>
      <c r="T4" s="214"/>
      <c r="AC4" s="477" t="s">
        <v>234</v>
      </c>
      <c r="AD4" s="477"/>
      <c r="AE4" s="477"/>
      <c r="AG4" s="484" t="s">
        <v>227</v>
      </c>
      <c r="AH4" s="484"/>
      <c r="AI4" s="484"/>
      <c r="AJ4" s="214"/>
      <c r="AS4" s="477" t="s">
        <v>237</v>
      </c>
      <c r="AT4" s="477"/>
      <c r="AU4" s="477"/>
      <c r="AW4" s="478" t="s">
        <v>242</v>
      </c>
      <c r="AX4" s="478"/>
      <c r="AY4" s="478"/>
      <c r="AZ4" s="214"/>
      <c r="BA4" s="488" t="s">
        <v>242</v>
      </c>
      <c r="BB4" s="488"/>
      <c r="BC4" s="488"/>
      <c r="BE4" s="490" t="s">
        <v>242</v>
      </c>
      <c r="BF4" s="490"/>
      <c r="BG4" s="490"/>
      <c r="BR4" s="493" t="s">
        <v>289</v>
      </c>
      <c r="BS4" s="493"/>
      <c r="BT4" s="493"/>
      <c r="BV4" s="494" t="s">
        <v>285</v>
      </c>
      <c r="BW4" s="494"/>
      <c r="BX4" s="494"/>
      <c r="BY4" s="214"/>
      <c r="CK4" s="493" t="s">
        <v>297</v>
      </c>
      <c r="CL4" s="493"/>
      <c r="CM4" s="493"/>
      <c r="CO4" s="494" t="s">
        <v>301</v>
      </c>
      <c r="CP4" s="494"/>
      <c r="CQ4" s="494"/>
      <c r="CR4" s="214"/>
      <c r="CT4" s="497" t="s">
        <v>308</v>
      </c>
      <c r="CU4" s="497"/>
      <c r="CV4" s="497"/>
      <c r="DH4" s="494" t="s">
        <v>345</v>
      </c>
      <c r="DI4" s="494"/>
      <c r="DJ4" s="494"/>
      <c r="DK4" s="214"/>
      <c r="DW4" s="494" t="s">
        <v>346</v>
      </c>
      <c r="DX4" s="494"/>
      <c r="DY4" s="494"/>
      <c r="DZ4" s="214"/>
      <c r="EB4" s="492" t="s">
        <v>355</v>
      </c>
      <c r="EC4" s="492"/>
      <c r="ED4" s="492"/>
    </row>
    <row r="5" spans="1:134" ht="6" customHeight="1" x14ac:dyDescent="0.3">
      <c r="A5" s="47"/>
      <c r="B5" s="47"/>
      <c r="C5" s="4"/>
      <c r="F5" s="47"/>
      <c r="T5" s="214"/>
      <c r="AJ5" s="214"/>
      <c r="AZ5" s="214"/>
      <c r="BY5" s="214"/>
      <c r="CR5" s="214"/>
      <c r="CW5" s="47"/>
      <c r="DK5" s="214"/>
      <c r="DL5" s="47"/>
      <c r="DZ5" s="214"/>
      <c r="EB5" s="4"/>
    </row>
    <row r="6" spans="1:134" ht="82.5" customHeight="1" x14ac:dyDescent="0.3">
      <c r="A6" s="448" t="s">
        <v>0</v>
      </c>
      <c r="B6" s="495" t="s">
        <v>217</v>
      </c>
      <c r="C6" s="483" t="s">
        <v>309</v>
      </c>
      <c r="D6" s="483"/>
      <c r="E6" s="483"/>
      <c r="F6" s="292"/>
      <c r="G6" s="479" t="s">
        <v>323</v>
      </c>
      <c r="H6" s="479"/>
      <c r="I6" s="479"/>
      <c r="J6" s="479"/>
      <c r="K6" s="480" t="s">
        <v>325</v>
      </c>
      <c r="M6" s="481" t="s">
        <v>328</v>
      </c>
      <c r="N6" s="481"/>
      <c r="O6" s="481"/>
      <c r="Q6" s="483" t="s">
        <v>337</v>
      </c>
      <c r="R6" s="483"/>
      <c r="S6" s="483"/>
      <c r="T6" s="214"/>
      <c r="U6" s="479" t="s">
        <v>221</v>
      </c>
      <c r="V6" s="479"/>
      <c r="W6" s="479"/>
      <c r="X6" s="480" t="s">
        <v>222</v>
      </c>
      <c r="Z6" s="481" t="s">
        <v>223</v>
      </c>
      <c r="AA6" s="481"/>
      <c r="AB6" s="481"/>
      <c r="AC6" s="482" t="s">
        <v>225</v>
      </c>
      <c r="AD6" s="482"/>
      <c r="AE6" s="482"/>
      <c r="AG6" s="483" t="s">
        <v>228</v>
      </c>
      <c r="AH6" s="483"/>
      <c r="AI6" s="483"/>
      <c r="AJ6" s="214"/>
      <c r="AK6" s="479" t="s">
        <v>238</v>
      </c>
      <c r="AL6" s="479"/>
      <c r="AM6" s="479"/>
      <c r="AN6" s="480" t="s">
        <v>239</v>
      </c>
      <c r="AP6" s="481" t="s">
        <v>240</v>
      </c>
      <c r="AQ6" s="481"/>
      <c r="AR6" s="481"/>
      <c r="AS6" s="482" t="s">
        <v>241</v>
      </c>
      <c r="AT6" s="482"/>
      <c r="AU6" s="482"/>
      <c r="AW6" s="483" t="s">
        <v>243</v>
      </c>
      <c r="AX6" s="483"/>
      <c r="AY6" s="483"/>
      <c r="AZ6" s="214"/>
      <c r="BA6" s="489" t="s">
        <v>252</v>
      </c>
      <c r="BB6" s="489"/>
      <c r="BC6" s="489"/>
      <c r="BE6" s="491" t="s">
        <v>253</v>
      </c>
      <c r="BF6" s="491"/>
      <c r="BG6" s="491"/>
      <c r="BH6" s="479" t="s">
        <v>283</v>
      </c>
      <c r="BI6" s="479"/>
      <c r="BJ6" s="479"/>
      <c r="BK6" s="479"/>
      <c r="BL6" s="480" t="s">
        <v>300</v>
      </c>
      <c r="BN6" s="481" t="s">
        <v>284</v>
      </c>
      <c r="BO6" s="481"/>
      <c r="BP6" s="481"/>
      <c r="BR6" s="481" t="s">
        <v>288</v>
      </c>
      <c r="BS6" s="481"/>
      <c r="BT6" s="481"/>
      <c r="BV6" s="483" t="s">
        <v>286</v>
      </c>
      <c r="BW6" s="483"/>
      <c r="BX6" s="483"/>
      <c r="BY6" s="214"/>
      <c r="CA6" s="479" t="s">
        <v>295</v>
      </c>
      <c r="CB6" s="479"/>
      <c r="CC6" s="479"/>
      <c r="CD6" s="479"/>
      <c r="CE6" s="480" t="s">
        <v>299</v>
      </c>
      <c r="CG6" s="481" t="s">
        <v>296</v>
      </c>
      <c r="CH6" s="481"/>
      <c r="CI6" s="481"/>
      <c r="CK6" s="481" t="s">
        <v>298</v>
      </c>
      <c r="CL6" s="481"/>
      <c r="CM6" s="481"/>
      <c r="CO6" s="483" t="s">
        <v>302</v>
      </c>
      <c r="CP6" s="483"/>
      <c r="CQ6" s="483"/>
      <c r="CR6" s="214"/>
      <c r="CT6" s="483" t="s">
        <v>309</v>
      </c>
      <c r="CU6" s="483"/>
      <c r="CV6" s="483"/>
      <c r="CW6" s="292"/>
      <c r="CX6" s="479" t="s">
        <v>335</v>
      </c>
      <c r="CY6" s="479"/>
      <c r="CZ6" s="479"/>
      <c r="DA6" s="479"/>
      <c r="DB6" s="480" t="s">
        <v>338</v>
      </c>
      <c r="DD6" s="481" t="s">
        <v>343</v>
      </c>
      <c r="DE6" s="481"/>
      <c r="DF6" s="481"/>
      <c r="DH6" s="483" t="s">
        <v>336</v>
      </c>
      <c r="DI6" s="483"/>
      <c r="DJ6" s="483"/>
      <c r="DK6" s="214"/>
      <c r="DL6" s="292"/>
      <c r="DM6" s="479" t="s">
        <v>341</v>
      </c>
      <c r="DN6" s="479"/>
      <c r="DO6" s="479"/>
      <c r="DP6" s="479"/>
      <c r="DQ6" s="480" t="s">
        <v>342</v>
      </c>
      <c r="DS6" s="481" t="s">
        <v>344</v>
      </c>
      <c r="DT6" s="481"/>
      <c r="DU6" s="481"/>
      <c r="DW6" s="483" t="s">
        <v>347</v>
      </c>
      <c r="DX6" s="483"/>
      <c r="DY6" s="483"/>
      <c r="DZ6" s="214"/>
      <c r="EB6" s="483" t="s">
        <v>354</v>
      </c>
      <c r="EC6" s="483"/>
      <c r="ED6" s="483"/>
    </row>
    <row r="7" spans="1:134" ht="74.25" customHeight="1" x14ac:dyDescent="0.3">
      <c r="A7" s="449"/>
      <c r="B7" s="449"/>
      <c r="C7" s="286" t="s">
        <v>199</v>
      </c>
      <c r="D7" s="286" t="s">
        <v>200</v>
      </c>
      <c r="E7" s="192" t="s">
        <v>201</v>
      </c>
      <c r="F7" s="4"/>
      <c r="G7" s="286"/>
      <c r="H7" s="286"/>
      <c r="I7" s="286" t="s">
        <v>324</v>
      </c>
      <c r="J7" s="190" t="s">
        <v>197</v>
      </c>
      <c r="K7" s="480"/>
      <c r="M7" s="286" t="s">
        <v>199</v>
      </c>
      <c r="N7" s="286" t="s">
        <v>200</v>
      </c>
      <c r="O7" s="192" t="s">
        <v>201</v>
      </c>
      <c r="Q7" s="286" t="s">
        <v>327</v>
      </c>
      <c r="R7" s="286" t="s">
        <v>329</v>
      </c>
      <c r="S7" s="192" t="s">
        <v>201</v>
      </c>
      <c r="T7" s="214"/>
      <c r="U7" s="286" t="s">
        <v>202</v>
      </c>
      <c r="V7" s="286" t="s">
        <v>150</v>
      </c>
      <c r="W7" s="190" t="s">
        <v>220</v>
      </c>
      <c r="X7" s="480"/>
      <c r="Z7" s="286" t="s">
        <v>199</v>
      </c>
      <c r="AA7" s="286" t="s">
        <v>200</v>
      </c>
      <c r="AB7" s="192" t="s">
        <v>201</v>
      </c>
      <c r="AC7" s="286" t="s">
        <v>199</v>
      </c>
      <c r="AD7" s="286" t="s">
        <v>200</v>
      </c>
      <c r="AE7" s="192" t="s">
        <v>201</v>
      </c>
      <c r="AG7" s="286" t="s">
        <v>199</v>
      </c>
      <c r="AH7" s="286" t="s">
        <v>200</v>
      </c>
      <c r="AI7" s="192" t="s">
        <v>201</v>
      </c>
      <c r="AJ7" s="214"/>
      <c r="AK7" s="286" t="s">
        <v>202</v>
      </c>
      <c r="AL7" s="286" t="s">
        <v>150</v>
      </c>
      <c r="AM7" s="190" t="s">
        <v>220</v>
      </c>
      <c r="AN7" s="480"/>
      <c r="AP7" s="286" t="s">
        <v>199</v>
      </c>
      <c r="AQ7" s="286" t="s">
        <v>200</v>
      </c>
      <c r="AR7" s="192" t="s">
        <v>201</v>
      </c>
      <c r="AS7" s="286" t="s">
        <v>199</v>
      </c>
      <c r="AT7" s="286" t="s">
        <v>200</v>
      </c>
      <c r="AU7" s="192" t="s">
        <v>201</v>
      </c>
      <c r="AW7" s="286" t="s">
        <v>199</v>
      </c>
      <c r="AX7" s="286" t="s">
        <v>200</v>
      </c>
      <c r="AY7" s="192" t="s">
        <v>201</v>
      </c>
      <c r="AZ7" s="214"/>
      <c r="BA7" s="286" t="s">
        <v>199</v>
      </c>
      <c r="BB7" s="286" t="s">
        <v>200</v>
      </c>
      <c r="BC7" s="192" t="s">
        <v>201</v>
      </c>
      <c r="BE7" s="286" t="s">
        <v>199</v>
      </c>
      <c r="BF7" s="286" t="s">
        <v>200</v>
      </c>
      <c r="BG7" s="192" t="s">
        <v>201</v>
      </c>
      <c r="BH7" s="286" t="s">
        <v>202</v>
      </c>
      <c r="BI7" s="286" t="s">
        <v>150</v>
      </c>
      <c r="BJ7" s="286" t="s">
        <v>276</v>
      </c>
      <c r="BK7" s="190" t="s">
        <v>197</v>
      </c>
      <c r="BL7" s="480"/>
      <c r="BN7" s="286" t="s">
        <v>199</v>
      </c>
      <c r="BO7" s="286" t="s">
        <v>200</v>
      </c>
      <c r="BP7" s="192" t="s">
        <v>201</v>
      </c>
      <c r="BR7" s="286" t="s">
        <v>199</v>
      </c>
      <c r="BS7" s="286" t="s">
        <v>200</v>
      </c>
      <c r="BT7" s="192" t="s">
        <v>201</v>
      </c>
      <c r="BV7" s="286" t="s">
        <v>199</v>
      </c>
      <c r="BW7" s="286" t="s">
        <v>200</v>
      </c>
      <c r="BX7" s="192" t="s">
        <v>201</v>
      </c>
      <c r="BY7" s="214"/>
      <c r="CA7" s="286" t="s">
        <v>202</v>
      </c>
      <c r="CB7" s="286" t="s">
        <v>150</v>
      </c>
      <c r="CC7" s="286" t="s">
        <v>276</v>
      </c>
      <c r="CD7" s="190" t="s">
        <v>197</v>
      </c>
      <c r="CE7" s="480"/>
      <c r="CG7" s="286" t="s">
        <v>199</v>
      </c>
      <c r="CH7" s="286" t="s">
        <v>200</v>
      </c>
      <c r="CI7" s="192" t="s">
        <v>201</v>
      </c>
      <c r="CK7" s="286" t="s">
        <v>199</v>
      </c>
      <c r="CL7" s="286" t="s">
        <v>200</v>
      </c>
      <c r="CM7" s="192" t="s">
        <v>201</v>
      </c>
      <c r="CO7" s="286" t="s">
        <v>199</v>
      </c>
      <c r="CP7" s="286" t="s">
        <v>200</v>
      </c>
      <c r="CQ7" s="192" t="s">
        <v>201</v>
      </c>
      <c r="CR7" s="214"/>
      <c r="CT7" s="286" t="s">
        <v>199</v>
      </c>
      <c r="CU7" s="286" t="s">
        <v>200</v>
      </c>
      <c r="CV7" s="192" t="s">
        <v>201</v>
      </c>
      <c r="CW7" s="4"/>
      <c r="CX7" s="294"/>
      <c r="CY7" s="294"/>
      <c r="CZ7" s="294" t="s">
        <v>324</v>
      </c>
      <c r="DA7" s="190" t="s">
        <v>197</v>
      </c>
      <c r="DB7" s="480"/>
      <c r="DD7" s="294" t="s">
        <v>199</v>
      </c>
      <c r="DE7" s="294" t="s">
        <v>200</v>
      </c>
      <c r="DF7" s="192" t="s">
        <v>201</v>
      </c>
      <c r="DH7" s="294" t="s">
        <v>339</v>
      </c>
      <c r="DI7" s="294" t="s">
        <v>340</v>
      </c>
      <c r="DJ7" s="192" t="s">
        <v>201</v>
      </c>
      <c r="DK7" s="214"/>
      <c r="DL7" s="4"/>
      <c r="DM7" s="296"/>
      <c r="DN7" s="296"/>
      <c r="DO7" s="296" t="s">
        <v>324</v>
      </c>
      <c r="DP7" s="190" t="s">
        <v>197</v>
      </c>
      <c r="DQ7" s="480"/>
      <c r="DS7" s="296" t="s">
        <v>199</v>
      </c>
      <c r="DT7" s="296" t="s">
        <v>200</v>
      </c>
      <c r="DU7" s="192" t="s">
        <v>201</v>
      </c>
      <c r="DW7" s="296" t="s">
        <v>339</v>
      </c>
      <c r="DX7" s="296" t="s">
        <v>340</v>
      </c>
      <c r="DY7" s="192" t="s">
        <v>201</v>
      </c>
      <c r="DZ7" s="214"/>
      <c r="EB7" s="303" t="s">
        <v>199</v>
      </c>
      <c r="EC7" s="303" t="s">
        <v>200</v>
      </c>
      <c r="ED7" s="192" t="s">
        <v>201</v>
      </c>
    </row>
    <row r="8" spans="1:134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T8" s="214"/>
      <c r="U8" s="50">
        <v>16</v>
      </c>
      <c r="V8" s="50">
        <v>17</v>
      </c>
      <c r="W8" s="50">
        <v>18</v>
      </c>
      <c r="X8" s="50">
        <v>19</v>
      </c>
      <c r="Z8" s="50">
        <v>20</v>
      </c>
      <c r="AA8" s="50">
        <v>21</v>
      </c>
      <c r="AB8" s="50">
        <v>22</v>
      </c>
      <c r="AC8" s="50">
        <v>23</v>
      </c>
      <c r="AD8" s="50">
        <v>24</v>
      </c>
      <c r="AE8" s="50">
        <v>25</v>
      </c>
      <c r="AG8" s="50">
        <v>26</v>
      </c>
      <c r="AH8" s="50">
        <v>27</v>
      </c>
      <c r="AI8" s="50">
        <v>28</v>
      </c>
      <c r="AJ8" s="214"/>
      <c r="AK8" s="50">
        <v>29</v>
      </c>
      <c r="AL8" s="50">
        <v>30</v>
      </c>
      <c r="AM8" s="50">
        <v>31</v>
      </c>
      <c r="AN8" s="50">
        <v>32</v>
      </c>
      <c r="AP8" s="50">
        <v>33</v>
      </c>
      <c r="AQ8" s="50">
        <v>34</v>
      </c>
      <c r="AR8" s="50">
        <v>35</v>
      </c>
      <c r="AS8" s="50">
        <v>36</v>
      </c>
      <c r="AT8" s="50">
        <v>37</v>
      </c>
      <c r="AU8" s="50">
        <v>38</v>
      </c>
      <c r="AW8" s="50">
        <v>39</v>
      </c>
      <c r="AX8" s="50">
        <v>40</v>
      </c>
      <c r="AY8" s="50">
        <v>41</v>
      </c>
      <c r="AZ8" s="214"/>
      <c r="BA8" s="50">
        <v>42</v>
      </c>
      <c r="BB8" s="50">
        <v>43</v>
      </c>
      <c r="BC8" s="50">
        <v>44</v>
      </c>
      <c r="BE8" s="50">
        <v>45</v>
      </c>
      <c r="BF8" s="50">
        <v>46</v>
      </c>
      <c r="BG8" s="50">
        <v>47</v>
      </c>
      <c r="BH8" s="50">
        <v>23</v>
      </c>
      <c r="BI8" s="50">
        <v>24</v>
      </c>
      <c r="BJ8" s="50">
        <v>25</v>
      </c>
      <c r="BK8" s="50">
        <v>26</v>
      </c>
      <c r="BL8" s="50">
        <v>27</v>
      </c>
      <c r="BN8" s="50">
        <v>28</v>
      </c>
      <c r="BO8" s="50">
        <v>29</v>
      </c>
      <c r="BP8" s="50">
        <v>30</v>
      </c>
      <c r="BR8" s="50">
        <v>31</v>
      </c>
      <c r="BS8" s="50">
        <v>32</v>
      </c>
      <c r="BT8" s="50">
        <v>33</v>
      </c>
      <c r="BV8" s="50">
        <v>34</v>
      </c>
      <c r="BW8" s="50">
        <v>35</v>
      </c>
      <c r="BX8" s="50">
        <v>36</v>
      </c>
      <c r="BY8" s="214"/>
      <c r="CA8" s="50">
        <v>37</v>
      </c>
      <c r="CB8" s="50">
        <v>38</v>
      </c>
      <c r="CC8" s="50">
        <v>39</v>
      </c>
      <c r="CD8" s="50">
        <v>40</v>
      </c>
      <c r="CE8" s="50">
        <v>41</v>
      </c>
      <c r="CG8" s="50">
        <v>41</v>
      </c>
      <c r="CH8" s="50">
        <v>42</v>
      </c>
      <c r="CI8" s="50">
        <v>43</v>
      </c>
      <c r="CK8" s="50">
        <v>44</v>
      </c>
      <c r="CL8" s="50">
        <v>45</v>
      </c>
      <c r="CM8" s="50">
        <v>46</v>
      </c>
      <c r="CO8" s="50">
        <v>47</v>
      </c>
      <c r="CP8" s="50">
        <v>48</v>
      </c>
      <c r="CQ8" s="50">
        <v>49</v>
      </c>
      <c r="CR8" s="214"/>
      <c r="CT8" s="50">
        <v>47</v>
      </c>
      <c r="CU8" s="50">
        <v>48</v>
      </c>
      <c r="CV8" s="50">
        <v>49</v>
      </c>
      <c r="CW8" s="4"/>
      <c r="CX8" s="50">
        <v>12</v>
      </c>
      <c r="CY8" s="50">
        <v>13</v>
      </c>
      <c r="CZ8" s="50">
        <v>15</v>
      </c>
      <c r="DA8" s="50">
        <v>16</v>
      </c>
      <c r="DB8" s="50">
        <v>17</v>
      </c>
      <c r="DD8" s="50">
        <v>18</v>
      </c>
      <c r="DE8" s="50">
        <v>19</v>
      </c>
      <c r="DF8" s="50">
        <v>20</v>
      </c>
      <c r="DH8" s="50">
        <v>21</v>
      </c>
      <c r="DI8" s="50">
        <v>22</v>
      </c>
      <c r="DJ8" s="50">
        <v>23</v>
      </c>
      <c r="DK8" s="214"/>
      <c r="DL8" s="4"/>
      <c r="DM8" s="50">
        <v>12</v>
      </c>
      <c r="DN8" s="50">
        <v>13</v>
      </c>
      <c r="DO8" s="50">
        <v>24</v>
      </c>
      <c r="DP8" s="50">
        <v>25</v>
      </c>
      <c r="DQ8" s="50">
        <v>26</v>
      </c>
      <c r="DS8" s="50">
        <v>27</v>
      </c>
      <c r="DT8" s="50">
        <v>28</v>
      </c>
      <c r="DU8" s="50">
        <v>29</v>
      </c>
      <c r="DW8" s="50">
        <v>30</v>
      </c>
      <c r="DX8" s="50">
        <v>31</v>
      </c>
      <c r="DY8" s="50">
        <v>32</v>
      </c>
      <c r="DZ8" s="214"/>
      <c r="EB8" s="50">
        <v>47</v>
      </c>
      <c r="EC8" s="50">
        <v>48</v>
      </c>
      <c r="ED8" s="50">
        <v>49</v>
      </c>
    </row>
    <row r="9" spans="1:134" s="4" customFormat="1" ht="47.25" customHeight="1" x14ac:dyDescent="0.3">
      <c r="A9" s="52">
        <v>1</v>
      </c>
      <c r="B9" s="186" t="s">
        <v>114</v>
      </c>
      <c r="C9" s="194">
        <v>240823223.34999999</v>
      </c>
      <c r="D9" s="199">
        <v>212933016.08000001</v>
      </c>
      <c r="E9" s="189">
        <f>C9-D9</f>
        <v>27890207.269999981</v>
      </c>
      <c r="G9" s="53"/>
      <c r="H9" s="53"/>
      <c r="I9" s="53">
        <v>335168.64000000001</v>
      </c>
      <c r="J9" s="191">
        <f>G9+H9+I9</f>
        <v>335168.64000000001</v>
      </c>
      <c r="K9" s="187">
        <f>$D9+$I9</f>
        <v>213268184.72</v>
      </c>
      <c r="M9" s="194">
        <v>14575760.699999999</v>
      </c>
      <c r="N9" s="194">
        <v>10880471.460000001</v>
      </c>
      <c r="O9" s="189">
        <f>M9-N9</f>
        <v>3695289.2399999984</v>
      </c>
      <c r="Q9" s="194">
        <f>$C9+$M9</f>
        <v>255398984.04999998</v>
      </c>
      <c r="R9" s="199">
        <f>$K9+$N9</f>
        <v>224148656.18000001</v>
      </c>
      <c r="S9" s="189">
        <f>Q9-R9</f>
        <v>31250327.869999975</v>
      </c>
      <c r="T9" s="215"/>
      <c r="U9" s="53" t="e">
        <f>#REF!</f>
        <v>#REF!</v>
      </c>
      <c r="V9" s="53" t="e">
        <f>#REF!</f>
        <v>#REF!</v>
      </c>
      <c r="W9" s="191" t="e">
        <f>U9+V9</f>
        <v>#REF!</v>
      </c>
      <c r="X9" s="187" t="e">
        <f>D9+W9</f>
        <v>#REF!</v>
      </c>
      <c r="Z9" s="194">
        <v>14919016.119999999</v>
      </c>
      <c r="AA9" s="194">
        <v>11629253.429999996</v>
      </c>
      <c r="AB9" s="189">
        <f>Z9-AA9</f>
        <v>3289762.6900000032</v>
      </c>
      <c r="AC9" s="194" t="e">
        <f>#REF!+M9+Z9</f>
        <v>#REF!</v>
      </c>
      <c r="AD9" s="194" t="e">
        <f>#REF!+N9+AA9</f>
        <v>#REF!</v>
      </c>
      <c r="AE9" s="189" t="e">
        <f>AC9-AD9</f>
        <v>#REF!</v>
      </c>
      <c r="AG9" s="194" t="e">
        <f>C9+AC9</f>
        <v>#REF!</v>
      </c>
      <c r="AH9" s="199" t="e">
        <f>X9+AD9</f>
        <v>#REF!</v>
      </c>
      <c r="AI9" s="189" t="e">
        <f>AG9-AH9</f>
        <v>#REF!</v>
      </c>
      <c r="AJ9" s="215"/>
      <c r="AK9" s="53" t="e">
        <f>#REF!</f>
        <v>#REF!</v>
      </c>
      <c r="AL9" s="53" t="e">
        <f>#REF!</f>
        <v>#REF!</v>
      </c>
      <c r="AM9" s="191" t="e">
        <f>AK9+AL9</f>
        <v>#REF!</v>
      </c>
      <c r="AN9" s="187" t="e">
        <f>D9+AM9</f>
        <v>#REF!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S9" s="194" t="e">
        <f>#REF!+M9+Z9+AP9</f>
        <v>#REF!</v>
      </c>
      <c r="AT9" s="194" t="e">
        <f>#REF!+N9+AA9+AQ9</f>
        <v>#REF!</v>
      </c>
      <c r="AU9" s="189" t="e">
        <f>AS9-AT9</f>
        <v>#REF!</v>
      </c>
      <c r="AW9" s="194" t="e">
        <f>C9+AS9</f>
        <v>#REF!</v>
      </c>
      <c r="AX9" s="199" t="e">
        <f>AN9+AT9</f>
        <v>#REF!</v>
      </c>
      <c r="AY9" s="189" t="e">
        <f>AW9-AX9</f>
        <v>#REF!</v>
      </c>
      <c r="AZ9" s="215"/>
      <c r="BA9" s="194" t="e">
        <f>#REF!</f>
        <v>#REF!</v>
      </c>
      <c r="BB9" s="199" t="e">
        <f>#REF!</f>
        <v>#REF!</v>
      </c>
      <c r="BC9" s="189" t="e">
        <f>BA9-BB9</f>
        <v>#REF!</v>
      </c>
      <c r="BE9" s="194" t="e">
        <f>BA9-AW9</f>
        <v>#REF!</v>
      </c>
      <c r="BF9" s="194" t="e">
        <f>BB9-AX9</f>
        <v>#REF!</v>
      </c>
      <c r="BG9" s="189" t="e">
        <f>BE9-BF9</f>
        <v>#REF!</v>
      </c>
      <c r="BH9" s="53"/>
      <c r="BI9" s="53"/>
      <c r="BJ9" s="53"/>
      <c r="BK9" s="191">
        <f>BH9+BI9+BJ9</f>
        <v>0</v>
      </c>
      <c r="BL9" s="187" t="e">
        <f>#REF!+BK9</f>
        <v>#REF!</v>
      </c>
      <c r="BN9" s="194">
        <v>14629532.58</v>
      </c>
      <c r="BO9" s="194">
        <v>22703712.559999999</v>
      </c>
      <c r="BP9" s="189">
        <f>BN9-BO9</f>
        <v>-8074179.9799999986</v>
      </c>
      <c r="BR9" s="194" t="e">
        <f>#REF!</f>
        <v>#REF!</v>
      </c>
      <c r="BS9" s="194">
        <f>N9+BO9</f>
        <v>33584184.019999996</v>
      </c>
      <c r="BT9" s="189" t="e">
        <f>BR9-BS9</f>
        <v>#REF!</v>
      </c>
      <c r="BV9" s="194" t="e">
        <f>#REF!+$M9+$BN9</f>
        <v>#REF!</v>
      </c>
      <c r="BW9" s="199" t="e">
        <f>BL9+BS9</f>
        <v>#REF!</v>
      </c>
      <c r="BX9" s="189" t="e">
        <f>BV9-BW9</f>
        <v>#REF!</v>
      </c>
      <c r="BY9" s="215"/>
      <c r="CA9" s="53"/>
      <c r="CB9" s="53"/>
      <c r="CC9" s="53"/>
      <c r="CD9" s="191">
        <f>CA9+CB9+CC9</f>
        <v>0</v>
      </c>
      <c r="CE9" s="187" t="e">
        <f>#REF!+CD9</f>
        <v>#REF!</v>
      </c>
      <c r="CG9" s="194">
        <v>14372786.74</v>
      </c>
      <c r="CH9" s="194">
        <v>11375375.35</v>
      </c>
      <c r="CI9" s="189">
        <f>CG9-CH9</f>
        <v>2997411.3900000006</v>
      </c>
      <c r="CK9" s="194" t="e">
        <f>#REF!</f>
        <v>#REF!</v>
      </c>
      <c r="CL9" s="194">
        <v>47896342.469999999</v>
      </c>
      <c r="CM9" s="189" t="e">
        <f>CK9-CL9</f>
        <v>#REF!</v>
      </c>
      <c r="CO9" s="194" t="e">
        <f>#REF!+$M9+$BN9+$CG9</f>
        <v>#REF!</v>
      </c>
      <c r="CP9" s="199" t="e">
        <f>CE9+CL9</f>
        <v>#REF!</v>
      </c>
      <c r="CQ9" s="189" t="e">
        <f>CO9-CP9</f>
        <v>#REF!</v>
      </c>
      <c r="CR9" s="215"/>
      <c r="CT9" s="194" t="e">
        <f>#REF!</f>
        <v>#REF!</v>
      </c>
      <c r="CU9" s="199" t="e">
        <f>#REF!</f>
        <v>#REF!</v>
      </c>
      <c r="CV9" s="189" t="e">
        <f>CT9-CU9</f>
        <v>#REF!</v>
      </c>
      <c r="CX9" s="53"/>
      <c r="CY9" s="53"/>
      <c r="CZ9" s="53">
        <v>335168.64000000001</v>
      </c>
      <c r="DA9" s="191">
        <f>CX9+CY9+CZ9</f>
        <v>335168.64000000001</v>
      </c>
      <c r="DB9" s="187">
        <f>$D9+$DA9</f>
        <v>213268184.72</v>
      </c>
      <c r="DD9" s="194">
        <v>15072558.32</v>
      </c>
      <c r="DE9" s="194">
        <v>11164032.9</v>
      </c>
      <c r="DF9" s="189">
        <f>DD9-DE9</f>
        <v>3908525.42</v>
      </c>
      <c r="DH9" s="194">
        <f>$C9+$M9+$DD9</f>
        <v>270471542.37</v>
      </c>
      <c r="DI9" s="199">
        <f>$DB9+$N9+DE9</f>
        <v>235312689.08000001</v>
      </c>
      <c r="DJ9" s="189">
        <f>DH9-DI9</f>
        <v>35158853.289999992</v>
      </c>
      <c r="DK9" s="215"/>
      <c r="DM9" s="53"/>
      <c r="DN9" s="53"/>
      <c r="DO9" s="53">
        <f>[13]Расх_ФАКТ_КС!BC107</f>
        <v>335168.64000000001</v>
      </c>
      <c r="DP9" s="191">
        <f>DM9+DN9+DO9</f>
        <v>335168.64000000001</v>
      </c>
      <c r="DQ9" s="187">
        <f>$D9+DP9</f>
        <v>213268184.72</v>
      </c>
      <c r="DS9" s="194">
        <v>15206271.060000001</v>
      </c>
      <c r="DT9" s="194">
        <v>10974467.349999998</v>
      </c>
      <c r="DU9" s="189">
        <f>DS9-DT9</f>
        <v>4231803.7100000028</v>
      </c>
      <c r="DW9" s="194">
        <f>$C9+$M9+$DD9+$DS9</f>
        <v>285677813.43000001</v>
      </c>
      <c r="DX9" s="199">
        <f>$DQ9+$N9+$DE9+$DT9</f>
        <v>246287156.43000001</v>
      </c>
      <c r="DY9" s="189">
        <f>DW9-DX9</f>
        <v>39390657</v>
      </c>
      <c r="DZ9" s="215"/>
      <c r="EB9" s="194">
        <v>301029029.19</v>
      </c>
      <c r="EC9" s="199">
        <v>285630548.93000007</v>
      </c>
      <c r="ED9" s="189">
        <f>EB9-EC9</f>
        <v>15398480.259999931</v>
      </c>
    </row>
    <row r="10" spans="1:134" s="4" customFormat="1" ht="45.75" customHeight="1" x14ac:dyDescent="0.3">
      <c r="A10" s="52">
        <v>2</v>
      </c>
      <c r="B10" s="186" t="s">
        <v>115</v>
      </c>
      <c r="C10" s="194">
        <v>185616647.94</v>
      </c>
      <c r="D10" s="199">
        <v>95032739.239999995</v>
      </c>
      <c r="E10" s="189">
        <f>C10-D10</f>
        <v>90583908.700000003</v>
      </c>
      <c r="G10" s="53"/>
      <c r="H10" s="53"/>
      <c r="I10" s="53">
        <v>61042.74</v>
      </c>
      <c r="J10" s="191">
        <f>G10+H10+I10</f>
        <v>61042.74</v>
      </c>
      <c r="K10" s="187">
        <f>D10+I10</f>
        <v>95093781.979999989</v>
      </c>
      <c r="M10" s="194">
        <v>13157210.23</v>
      </c>
      <c r="N10" s="194">
        <v>7359371.75</v>
      </c>
      <c r="O10" s="189">
        <f>M10-N10</f>
        <v>5797838.4800000004</v>
      </c>
      <c r="Q10" s="194">
        <f>$C10+$M10</f>
        <v>198773858.16999999</v>
      </c>
      <c r="R10" s="199">
        <f>$K10+$N10</f>
        <v>102453153.72999999</v>
      </c>
      <c r="S10" s="189">
        <f>Q10-R10</f>
        <v>96320704.439999998</v>
      </c>
      <c r="T10" s="215"/>
      <c r="U10" s="53" t="e">
        <f>#REF!</f>
        <v>#REF!</v>
      </c>
      <c r="V10" s="53" t="e">
        <f>#REF!</f>
        <v>#REF!</v>
      </c>
      <c r="W10" s="191" t="e">
        <f>U10+V10</f>
        <v>#REF!</v>
      </c>
      <c r="X10" s="187" t="e">
        <f>D10+W10</f>
        <v>#REF!</v>
      </c>
      <c r="Z10" s="194">
        <v>12412858.08</v>
      </c>
      <c r="AA10" s="194">
        <v>7106835.2300000042</v>
      </c>
      <c r="AB10" s="189">
        <f>Z10-AA10</f>
        <v>5306022.8499999959</v>
      </c>
      <c r="AC10" s="194" t="e">
        <f>#REF!+M10+Z10</f>
        <v>#REF!</v>
      </c>
      <c r="AD10" s="194" t="e">
        <f>#REF!+N10+AA10</f>
        <v>#REF!</v>
      </c>
      <c r="AE10" s="189" t="e">
        <f>AC10-AD10</f>
        <v>#REF!</v>
      </c>
      <c r="AG10" s="194" t="e">
        <f>C10+AC10</f>
        <v>#REF!</v>
      </c>
      <c r="AH10" s="199" t="e">
        <f>X10+AD10</f>
        <v>#REF!</v>
      </c>
      <c r="AI10" s="189" t="e">
        <f>AG10-AH10</f>
        <v>#REF!</v>
      </c>
      <c r="AJ10" s="215"/>
      <c r="AK10" s="53" t="e">
        <f>#REF!</f>
        <v>#REF!</v>
      </c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S10" s="194" t="e">
        <f>#REF!+M10+Z10+AP10</f>
        <v>#REF!</v>
      </c>
      <c r="AT10" s="194" t="e">
        <f>#REF!+N10+AA10+AQ10</f>
        <v>#REF!</v>
      </c>
      <c r="AU10" s="189" t="e">
        <f>AS10-AT10</f>
        <v>#REF!</v>
      </c>
      <c r="AW10" s="194" t="e">
        <f>C10+AS10</f>
        <v>#REF!</v>
      </c>
      <c r="AX10" s="199" t="e">
        <f>AN10+AT10</f>
        <v>#REF!</v>
      </c>
      <c r="AY10" s="189" t="e">
        <f>AW10-AX10</f>
        <v>#REF!</v>
      </c>
      <c r="AZ10" s="215"/>
      <c r="BA10" s="194" t="e">
        <f>#REF!</f>
        <v>#REF!</v>
      </c>
      <c r="BB10" s="199" t="e">
        <f>#REF!</f>
        <v>#REF!</v>
      </c>
      <c r="BC10" s="189" t="e">
        <f>BA10-BB10</f>
        <v>#REF!</v>
      </c>
      <c r="BE10" s="194" t="e">
        <f>BA10-AW10</f>
        <v>#REF!</v>
      </c>
      <c r="BF10" s="194" t="e">
        <f>BB10-AX10</f>
        <v>#REF!</v>
      </c>
      <c r="BG10" s="189" t="e">
        <f>BE10-BF10</f>
        <v>#REF!</v>
      </c>
      <c r="BH10" s="53"/>
      <c r="BI10" s="53">
        <v>18981.580000000002</v>
      </c>
      <c r="BJ10" s="53">
        <v>31498.06</v>
      </c>
      <c r="BK10" s="191">
        <f>BH10+BI10+BJ10</f>
        <v>50479.64</v>
      </c>
      <c r="BL10" s="187" t="e">
        <f>#REF!+BK10</f>
        <v>#REF!</v>
      </c>
      <c r="BN10" s="194">
        <v>12673118.699999999</v>
      </c>
      <c r="BO10" s="194">
        <v>7123712.1500000004</v>
      </c>
      <c r="BP10" s="189">
        <f>BN10-BO10</f>
        <v>5549406.5499999989</v>
      </c>
      <c r="BR10" s="194" t="e">
        <f>#REF!</f>
        <v>#REF!</v>
      </c>
      <c r="BS10" s="194">
        <f>N10+BO10</f>
        <v>14483083.9</v>
      </c>
      <c r="BT10" s="189" t="e">
        <f>BR10-BS10</f>
        <v>#REF!</v>
      </c>
      <c r="BV10" s="194" t="e">
        <f>#REF!+$M10+$BN10</f>
        <v>#REF!</v>
      </c>
      <c r="BW10" s="199" t="e">
        <f>BL10+BS10</f>
        <v>#REF!</v>
      </c>
      <c r="BX10" s="189" t="e">
        <f>BV10-BW10</f>
        <v>#REF!</v>
      </c>
      <c r="BY10" s="215"/>
      <c r="CA10" s="53"/>
      <c r="CB10" s="53">
        <v>44439.12</v>
      </c>
      <c r="CC10" s="53">
        <v>126937.02</v>
      </c>
      <c r="CD10" s="191">
        <f>CA10+CB10+CC10</f>
        <v>171376.14</v>
      </c>
      <c r="CE10" s="187" t="e">
        <f>#REF!+CD10</f>
        <v>#REF!</v>
      </c>
      <c r="CG10" s="194">
        <v>12863416.359999999</v>
      </c>
      <c r="CH10" s="194">
        <v>9270203.6400000006</v>
      </c>
      <c r="CI10" s="189">
        <f>CG10-CH10</f>
        <v>3593212.7199999988</v>
      </c>
      <c r="CK10" s="194" t="e">
        <f>#REF!</f>
        <v>#REF!</v>
      </c>
      <c r="CL10" s="194">
        <v>24706481.199999999</v>
      </c>
      <c r="CM10" s="189" t="e">
        <f>CK10-CL10</f>
        <v>#REF!</v>
      </c>
      <c r="CO10" s="194" t="e">
        <f>#REF!+$M10+$BN10+$CG10</f>
        <v>#REF!</v>
      </c>
      <c r="CP10" s="199" t="e">
        <f>CE10+CL10</f>
        <v>#REF!</v>
      </c>
      <c r="CQ10" s="189" t="e">
        <f>CO10-CP10</f>
        <v>#REF!</v>
      </c>
      <c r="CR10" s="215"/>
      <c r="CT10" s="194" t="e">
        <f>#REF!</f>
        <v>#REF!</v>
      </c>
      <c r="CU10" s="199" t="e">
        <f>#REF!</f>
        <v>#REF!</v>
      </c>
      <c r="CV10" s="189" t="e">
        <f>CT10-CU10</f>
        <v>#REF!</v>
      </c>
      <c r="CX10" s="53"/>
      <c r="CY10" s="53"/>
      <c r="CZ10" s="53">
        <v>101697.21</v>
      </c>
      <c r="DA10" s="191">
        <f>CX10+CY10+CZ10</f>
        <v>101697.21</v>
      </c>
      <c r="DB10" s="187">
        <f>$D10+$DA10</f>
        <v>95134436.449999988</v>
      </c>
      <c r="DD10" s="194">
        <v>13758361.300000001</v>
      </c>
      <c r="DE10" s="194">
        <v>8301601.1500000004</v>
      </c>
      <c r="DF10" s="189">
        <f>DD10-DE10</f>
        <v>5456760.1500000004</v>
      </c>
      <c r="DH10" s="194">
        <f>$C10+$M10+$DD10</f>
        <v>212532219.47</v>
      </c>
      <c r="DI10" s="199">
        <f>$DB10+$N10+DE10</f>
        <v>110795409.34999999</v>
      </c>
      <c r="DJ10" s="189">
        <f>DH10-DI10</f>
        <v>101736810.12</v>
      </c>
      <c r="DK10" s="215"/>
      <c r="DM10" s="53"/>
      <c r="DN10" s="53">
        <v>12941.06</v>
      </c>
      <c r="DO10" s="53">
        <f>[13]Расх_ФАКТ_ДС!$BD$107</f>
        <v>207179.07</v>
      </c>
      <c r="DP10" s="191">
        <f>DM10+DN10+DO10</f>
        <v>220120.13</v>
      </c>
      <c r="DQ10" s="187">
        <f>$D10+DP10</f>
        <v>95252859.36999999</v>
      </c>
      <c r="DS10" s="194">
        <v>13909971.58</v>
      </c>
      <c r="DT10" s="194">
        <v>8910743.9699999988</v>
      </c>
      <c r="DU10" s="189">
        <f>DS10-DT10</f>
        <v>4999227.6100000013</v>
      </c>
      <c r="DW10" s="194">
        <f>$C10+$M10+$DD10+$DS10</f>
        <v>226442191.05000001</v>
      </c>
      <c r="DX10" s="199">
        <f>$DQ10+$N10+$DE10+$DT10</f>
        <v>119824576.23999999</v>
      </c>
      <c r="DY10" s="189">
        <f>DW10-DX10</f>
        <v>106617614.81000002</v>
      </c>
      <c r="DZ10" s="215"/>
      <c r="EB10" s="194">
        <v>232134872.95999998</v>
      </c>
      <c r="EC10" s="199">
        <v>134069421.16000001</v>
      </c>
      <c r="ED10" s="189">
        <f>EB10-EC10</f>
        <v>98065451.799999967</v>
      </c>
    </row>
    <row r="11" spans="1:134" s="4" customFormat="1" ht="37.5" customHeight="1" x14ac:dyDescent="0.3">
      <c r="A11" s="54"/>
      <c r="B11" s="195" t="s">
        <v>197</v>
      </c>
      <c r="C11" s="196">
        <f>C9+C10</f>
        <v>426439871.28999996</v>
      </c>
      <c r="D11" s="198">
        <f>D9+D10</f>
        <v>307965755.31999999</v>
      </c>
      <c r="E11" s="247">
        <f>E9+E10</f>
        <v>118474115.96999998</v>
      </c>
      <c r="G11" s="59">
        <f>G9+G10</f>
        <v>0</v>
      </c>
      <c r="H11" s="59">
        <f t="shared" ref="H11:J11" si="0">H9+H10</f>
        <v>0</v>
      </c>
      <c r="I11" s="59">
        <f t="shared" si="0"/>
        <v>396211.38</v>
      </c>
      <c r="J11" s="59">
        <f t="shared" si="0"/>
        <v>396211.38</v>
      </c>
      <c r="K11" s="196">
        <f>K9+K10</f>
        <v>308361966.69999999</v>
      </c>
      <c r="M11" s="196">
        <f t="shared" ref="M11:O11" si="1">M9+M10</f>
        <v>27732970.93</v>
      </c>
      <c r="N11" s="196">
        <f t="shared" si="1"/>
        <v>18239843.210000001</v>
      </c>
      <c r="O11" s="197">
        <f t="shared" si="1"/>
        <v>9493127.7199999988</v>
      </c>
      <c r="Q11" s="196">
        <f>Q9+Q10</f>
        <v>454172842.21999997</v>
      </c>
      <c r="R11" s="198">
        <f>R9+R10</f>
        <v>326601809.90999997</v>
      </c>
      <c r="S11" s="197">
        <f>S9+S10</f>
        <v>127571032.30999997</v>
      </c>
      <c r="T11" s="215"/>
      <c r="U11" s="59" t="e">
        <f>U9+U10</f>
        <v>#REF!</v>
      </c>
      <c r="V11" s="59" t="e">
        <f t="shared" ref="V11:W11" si="2">V9+V10</f>
        <v>#REF!</v>
      </c>
      <c r="W11" s="59" t="e">
        <f t="shared" si="2"/>
        <v>#REF!</v>
      </c>
      <c r="X11" s="196" t="e">
        <f>X9+X10</f>
        <v>#REF!</v>
      </c>
      <c r="Z11" s="196">
        <f t="shared" ref="Z11:AE11" si="3">Z9+Z10</f>
        <v>27331874.199999999</v>
      </c>
      <c r="AA11" s="196">
        <f t="shared" si="3"/>
        <v>18736088.66</v>
      </c>
      <c r="AB11" s="197">
        <f t="shared" si="3"/>
        <v>8595785.5399999991</v>
      </c>
      <c r="AC11" s="196" t="e">
        <f t="shared" si="3"/>
        <v>#REF!</v>
      </c>
      <c r="AD11" s="196" t="e">
        <f t="shared" si="3"/>
        <v>#REF!</v>
      </c>
      <c r="AE11" s="197" t="e">
        <f t="shared" si="3"/>
        <v>#REF!</v>
      </c>
      <c r="AG11" s="196" t="e">
        <f>AG9+AG10</f>
        <v>#REF!</v>
      </c>
      <c r="AH11" s="198" t="e">
        <f>AH9+AH10</f>
        <v>#REF!</v>
      </c>
      <c r="AI11" s="197" t="e">
        <f>AI9+AI10</f>
        <v>#REF!</v>
      </c>
      <c r="AJ11" s="215"/>
      <c r="AK11" s="59" t="e">
        <f>AK9+AK10</f>
        <v>#REF!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U11" si="5">AP9+AP10</f>
        <v>#REF!</v>
      </c>
      <c r="AQ11" s="196" t="e">
        <f t="shared" si="5"/>
        <v>#REF!</v>
      </c>
      <c r="AR11" s="197" t="e">
        <f t="shared" si="5"/>
        <v>#REF!</v>
      </c>
      <c r="AS11" s="196" t="e">
        <f t="shared" si="5"/>
        <v>#REF!</v>
      </c>
      <c r="AT11" s="196" t="e">
        <f t="shared" si="5"/>
        <v>#REF!</v>
      </c>
      <c r="AU11" s="197" t="e">
        <f t="shared" si="5"/>
        <v>#REF!</v>
      </c>
      <c r="AW11" s="196" t="e">
        <f>AW9+AW10</f>
        <v>#REF!</v>
      </c>
      <c r="AX11" s="198" t="e">
        <f>AX9+AX10</f>
        <v>#REF!</v>
      </c>
      <c r="AY11" s="197" t="e">
        <f>AY9+AY10</f>
        <v>#REF!</v>
      </c>
      <c r="AZ11" s="215"/>
      <c r="BA11" s="196" t="e">
        <f>BA9+BA10</f>
        <v>#REF!</v>
      </c>
      <c r="BB11" s="198" t="e">
        <f>BB9+BB10</f>
        <v>#REF!</v>
      </c>
      <c r="BC11" s="197" t="e">
        <f>BC9+BC10</f>
        <v>#REF!</v>
      </c>
      <c r="BE11" s="196" t="e">
        <f>BE9+BE10</f>
        <v>#REF!</v>
      </c>
      <c r="BF11" s="198" t="e">
        <f>BF9+BF10</f>
        <v>#REF!</v>
      </c>
      <c r="BG11" s="197" t="e">
        <f>BG9+BG10</f>
        <v>#REF!</v>
      </c>
      <c r="BH11" s="59">
        <f>BH9+BH10</f>
        <v>0</v>
      </c>
      <c r="BI11" s="59">
        <f t="shared" ref="BI11:BK11" si="6">BI9+BI10</f>
        <v>18981.580000000002</v>
      </c>
      <c r="BJ11" s="59">
        <f t="shared" si="6"/>
        <v>31498.06</v>
      </c>
      <c r="BK11" s="59">
        <f t="shared" si="6"/>
        <v>50479.64</v>
      </c>
      <c r="BL11" s="196" t="e">
        <f>BL9+BL10</f>
        <v>#REF!</v>
      </c>
      <c r="BN11" s="196">
        <f t="shared" ref="BN11:BP11" si="7">BN9+BN10</f>
        <v>27302651.280000001</v>
      </c>
      <c r="BO11" s="196">
        <f t="shared" si="7"/>
        <v>29827424.710000001</v>
      </c>
      <c r="BP11" s="197">
        <f t="shared" si="7"/>
        <v>-2524773.4299999997</v>
      </c>
      <c r="BR11" s="196" t="e">
        <f t="shared" ref="BR11:BT11" si="8">BR9+BR10</f>
        <v>#REF!</v>
      </c>
      <c r="BS11" s="196">
        <f t="shared" si="8"/>
        <v>48067267.919999994</v>
      </c>
      <c r="BT11" s="197" t="e">
        <f t="shared" si="8"/>
        <v>#REF!</v>
      </c>
      <c r="BV11" s="196" t="e">
        <f>BV9+BV10</f>
        <v>#REF!</v>
      </c>
      <c r="BW11" s="198" t="e">
        <f>BW9+BW10</f>
        <v>#REF!</v>
      </c>
      <c r="BX11" s="197" t="e">
        <f>BX9+BX10</f>
        <v>#REF!</v>
      </c>
      <c r="BY11" s="215"/>
      <c r="CA11" s="59">
        <f>CA9+CA10</f>
        <v>0</v>
      </c>
      <c r="CB11" s="59">
        <f t="shared" ref="CB11:CD11" si="9">CB9+CB10</f>
        <v>44439.12</v>
      </c>
      <c r="CC11" s="59">
        <f t="shared" si="9"/>
        <v>126937.02</v>
      </c>
      <c r="CD11" s="59">
        <f t="shared" si="9"/>
        <v>171376.14</v>
      </c>
      <c r="CE11" s="196" t="e">
        <f>CE9+CE10</f>
        <v>#REF!</v>
      </c>
      <c r="CG11" s="196">
        <f t="shared" ref="CG11:CI11" si="10">CG9+CG10</f>
        <v>27236203.100000001</v>
      </c>
      <c r="CH11" s="196">
        <f t="shared" si="10"/>
        <v>20645578.990000002</v>
      </c>
      <c r="CI11" s="197">
        <f t="shared" si="10"/>
        <v>6590624.1099999994</v>
      </c>
      <c r="CK11" s="196" t="e">
        <f t="shared" ref="CK11:CM11" si="11">CK9+CK10</f>
        <v>#REF!</v>
      </c>
      <c r="CL11" s="196">
        <f t="shared" si="11"/>
        <v>72602823.670000002</v>
      </c>
      <c r="CM11" s="197" t="e">
        <f t="shared" si="11"/>
        <v>#REF!</v>
      </c>
      <c r="CO11" s="196" t="e">
        <f>CO9+CO10</f>
        <v>#REF!</v>
      </c>
      <c r="CP11" s="198" t="e">
        <f>CP9+CP10</f>
        <v>#REF!</v>
      </c>
      <c r="CQ11" s="197" t="e">
        <f>CQ9+CQ10</f>
        <v>#REF!</v>
      </c>
      <c r="CR11" s="215"/>
      <c r="CT11" s="196" t="e">
        <f>CT9+CT10</f>
        <v>#REF!</v>
      </c>
      <c r="CU11" s="198" t="e">
        <f>CU9+CU10</f>
        <v>#REF!</v>
      </c>
      <c r="CV11" s="247" t="e">
        <f>CV9+CV10</f>
        <v>#REF!</v>
      </c>
      <c r="CX11" s="59">
        <f>CX9+CX10</f>
        <v>0</v>
      </c>
      <c r="CY11" s="59">
        <f t="shared" ref="CY11:DA11" si="12">CY9+CY10</f>
        <v>0</v>
      </c>
      <c r="CZ11" s="59">
        <f t="shared" si="12"/>
        <v>436865.85000000003</v>
      </c>
      <c r="DA11" s="59">
        <f t="shared" si="12"/>
        <v>436865.85000000003</v>
      </c>
      <c r="DB11" s="196">
        <f>DB9+DB10</f>
        <v>308402621.16999996</v>
      </c>
      <c r="DD11" s="196">
        <f t="shared" ref="DD11:DF11" si="13">DD9+DD10</f>
        <v>28830919.620000001</v>
      </c>
      <c r="DE11" s="196">
        <f t="shared" si="13"/>
        <v>19465634.050000001</v>
      </c>
      <c r="DF11" s="197">
        <f t="shared" si="13"/>
        <v>9365285.5700000003</v>
      </c>
      <c r="DH11" s="196">
        <f>DH9+DH10</f>
        <v>483003761.84000003</v>
      </c>
      <c r="DI11" s="198">
        <f>DI9+DI10</f>
        <v>346108098.43000001</v>
      </c>
      <c r="DJ11" s="197">
        <f>DJ9+DJ10</f>
        <v>136895663.41</v>
      </c>
      <c r="DK11" s="215"/>
      <c r="DM11" s="59">
        <f>DM9+DM10</f>
        <v>0</v>
      </c>
      <c r="DN11" s="59">
        <f t="shared" ref="DN11:DP11" si="14">DN9+DN10</f>
        <v>12941.06</v>
      </c>
      <c r="DO11" s="59">
        <f t="shared" si="14"/>
        <v>542347.71</v>
      </c>
      <c r="DP11" s="59">
        <f t="shared" si="14"/>
        <v>555288.77</v>
      </c>
      <c r="DQ11" s="196">
        <f>DQ9+DQ10</f>
        <v>308521044.08999997</v>
      </c>
      <c r="DS11" s="196">
        <f t="shared" ref="DS11:DU11" si="15">DS9+DS10</f>
        <v>29116242.640000001</v>
      </c>
      <c r="DT11" s="196">
        <f t="shared" si="15"/>
        <v>19885211.319999997</v>
      </c>
      <c r="DU11" s="197">
        <f t="shared" si="15"/>
        <v>9231031.320000004</v>
      </c>
      <c r="DW11" s="196">
        <f>DW9+DW10</f>
        <v>512120004.48000002</v>
      </c>
      <c r="DX11" s="198">
        <f>DX9+DX10</f>
        <v>366111732.67000002</v>
      </c>
      <c r="DY11" s="197">
        <f>DY9+DY10</f>
        <v>146008271.81</v>
      </c>
      <c r="DZ11" s="215"/>
      <c r="EB11" s="196">
        <f>EB9+EB10</f>
        <v>533163902.14999998</v>
      </c>
      <c r="EC11" s="198">
        <f>EC9+EC10</f>
        <v>419699970.09000009</v>
      </c>
      <c r="ED11" s="247">
        <f>ED9+ED10</f>
        <v>113463932.0599999</v>
      </c>
    </row>
    <row r="12" spans="1:134" x14ac:dyDescent="0.3">
      <c r="G12" s="212"/>
      <c r="H12" s="212"/>
      <c r="I12" s="212"/>
      <c r="J12" s="212"/>
      <c r="U12" s="212" t="e">
        <f>U11-G11</f>
        <v>#REF!</v>
      </c>
      <c r="V12" s="212" t="e">
        <f>V11-H11</f>
        <v>#REF!</v>
      </c>
      <c r="W12" s="212" t="e">
        <f>W11-J11</f>
        <v>#REF!</v>
      </c>
      <c r="AK12" s="212" t="e">
        <f>AK11-U11</f>
        <v>#REF!</v>
      </c>
      <c r="AL12" s="212" t="e">
        <f t="shared" ref="AL12:AM12" si="16">AL11-V11</f>
        <v>#REF!</v>
      </c>
      <c r="AM12" s="212" t="e">
        <f t="shared" si="16"/>
        <v>#REF!</v>
      </c>
      <c r="BH12" s="212"/>
      <c r="BI12" s="212"/>
      <c r="BJ12" s="212"/>
      <c r="BK12" s="212"/>
      <c r="BX12" s="217" t="e">
        <f>BX11-102363172.88</f>
        <v>#REF!</v>
      </c>
      <c r="CA12" s="212"/>
      <c r="CB12" s="212"/>
      <c r="CC12" s="212"/>
      <c r="CD12" s="212"/>
      <c r="CQ12" s="217"/>
      <c r="CV12" s="217"/>
      <c r="CX12" s="212"/>
      <c r="CY12" s="212"/>
      <c r="CZ12" s="212"/>
      <c r="DA12" s="212"/>
      <c r="DM12" s="212"/>
      <c r="DN12" s="212"/>
      <c r="DO12" s="212"/>
      <c r="DP12" s="212"/>
    </row>
    <row r="13" spans="1:134" x14ac:dyDescent="0.3">
      <c r="G13" s="213"/>
      <c r="O13" s="216"/>
      <c r="S13" s="238">
        <f>E11+O11</f>
        <v>127967243.68999998</v>
      </c>
      <c r="U13" s="213" t="s">
        <v>233</v>
      </c>
      <c r="AG13" s="142"/>
      <c r="AK13" s="213" t="s">
        <v>249</v>
      </c>
      <c r="AW13" s="142"/>
      <c r="AY13" s="216"/>
      <c r="BA13" s="142"/>
      <c r="BC13" s="216"/>
      <c r="BE13" s="142"/>
      <c r="BG13" s="216"/>
      <c r="BH13" s="213"/>
      <c r="BK13" s="238">
        <f>BK11-J11</f>
        <v>-345731.74</v>
      </c>
      <c r="BX13" s="155">
        <f>S11+BP11</f>
        <v>125046258.87999997</v>
      </c>
      <c r="CA13" s="213"/>
      <c r="CD13" s="245">
        <f>CD11-BK11</f>
        <v>120896.50000000001</v>
      </c>
      <c r="CQ13" s="244" t="e">
        <f>BX11+CI11</f>
        <v>#REF!</v>
      </c>
      <c r="CV13" s="244"/>
      <c r="CX13" s="213"/>
      <c r="DA13" s="216">
        <f>DA11-J11</f>
        <v>40654.47000000003</v>
      </c>
      <c r="DF13" s="216"/>
      <c r="DJ13" s="238">
        <f>S11+DF11</f>
        <v>136936317.87999997</v>
      </c>
      <c r="DM13" s="213"/>
      <c r="DP13" s="216">
        <f>DP11-Y11</f>
        <v>555288.77</v>
      </c>
      <c r="DU13" s="216"/>
      <c r="DY13" s="238">
        <f>DJ11+DU11</f>
        <v>146126694.72999999</v>
      </c>
    </row>
    <row r="14" spans="1:134" x14ac:dyDescent="0.3">
      <c r="S14" s="238">
        <f>S11-S13</f>
        <v>-396211.38000001013</v>
      </c>
      <c r="AB14" s="216" t="e">
        <f>AB11-W12</f>
        <v>#REF!</v>
      </c>
      <c r="AI14" s="216">
        <f>S11+AB11</f>
        <v>136166817.84999996</v>
      </c>
      <c r="AP14" s="4" t="s">
        <v>230</v>
      </c>
      <c r="AQ14" s="4" t="s">
        <v>231</v>
      </c>
      <c r="AR14" s="216" t="e">
        <f>AR11-AM12</f>
        <v>#REF!</v>
      </c>
      <c r="AY14" s="216"/>
      <c r="BC14" s="216"/>
      <c r="BG14" s="216"/>
      <c r="BX14" s="155" t="e">
        <f>BX11-BX13</f>
        <v>#REF!</v>
      </c>
      <c r="CQ14" s="244" t="e">
        <f>CQ11-CQ13</f>
        <v>#REF!</v>
      </c>
      <c r="CV14" s="244"/>
      <c r="DJ14" s="238">
        <f>DJ11-DJ13</f>
        <v>-40654.469999969006</v>
      </c>
      <c r="DY14" s="238">
        <f>DY11-DY13</f>
        <v>-118422.91999998689</v>
      </c>
    </row>
    <row r="15" spans="1:134" x14ac:dyDescent="0.3">
      <c r="AI15" s="216" t="e">
        <f>AI14-AI11</f>
        <v>#REF!</v>
      </c>
      <c r="AP15" s="218" t="e">
        <f>#REF!+M9+Z9+AP9</f>
        <v>#REF!</v>
      </c>
      <c r="AQ15" s="218" t="e">
        <f>C9+AP15</f>
        <v>#REF!</v>
      </c>
      <c r="AR15" s="219" t="e">
        <f>AQ15-#REF!</f>
        <v>#REF!</v>
      </c>
    </row>
    <row r="16" spans="1:134" x14ac:dyDescent="0.3">
      <c r="AH16" s="216"/>
      <c r="AP16" s="218" t="e">
        <f>#REF!+M10+Z10+AP10</f>
        <v>#REF!</v>
      </c>
      <c r="AQ16" s="218" t="e">
        <f>C10+AP16</f>
        <v>#REF!</v>
      </c>
      <c r="AR16" s="219" t="e">
        <f>AQ16-#REF!</f>
        <v>#REF!</v>
      </c>
      <c r="AX16" s="216"/>
      <c r="AY16" s="216"/>
      <c r="BB16" s="216"/>
      <c r="BC16" s="216"/>
      <c r="BF16" s="216"/>
      <c r="BG16" s="216"/>
    </row>
    <row r="17" spans="35:59" x14ac:dyDescent="0.3">
      <c r="AI17" s="216" t="e">
        <f>S11+AB14</f>
        <v>#REF!</v>
      </c>
      <c r="AP17" s="219" t="e">
        <f>#REF!+M11+Z11+AP11</f>
        <v>#REF!</v>
      </c>
      <c r="AQ17" s="219" t="e">
        <f>SUM(AQ15:AQ16)</f>
        <v>#REF!</v>
      </c>
      <c r="AR17" s="219" t="e">
        <f>AR15+AR16</f>
        <v>#REF!</v>
      </c>
      <c r="AY17" s="216"/>
      <c r="BC17" s="216"/>
      <c r="BG17" s="216"/>
    </row>
    <row r="18" spans="35:59" x14ac:dyDescent="0.3">
      <c r="AI18" s="216" t="e">
        <f>AI11-AI17</f>
        <v>#REF!</v>
      </c>
      <c r="AP18" s="142"/>
    </row>
    <row r="19" spans="35:59" x14ac:dyDescent="0.3">
      <c r="AI19" s="216" t="e">
        <f>(AE11+E11)-W11</f>
        <v>#REF!</v>
      </c>
    </row>
  </sheetData>
  <mergeCells count="64">
    <mergeCell ref="EB4:ED4"/>
    <mergeCell ref="EB6:ED6"/>
    <mergeCell ref="DR3:DU3"/>
    <mergeCell ref="DW4:DY4"/>
    <mergeCell ref="DM6:DP6"/>
    <mergeCell ref="DQ6:DQ7"/>
    <mergeCell ref="DS6:DU6"/>
    <mergeCell ref="DW6:DY6"/>
    <mergeCell ref="A2:K2"/>
    <mergeCell ref="A3:K3"/>
    <mergeCell ref="BR6:BT6"/>
    <mergeCell ref="BV6:BX6"/>
    <mergeCell ref="CA6:CD6"/>
    <mergeCell ref="AW6:AY6"/>
    <mergeCell ref="BA6:BC6"/>
    <mergeCell ref="BE6:BG6"/>
    <mergeCell ref="BH6:BK6"/>
    <mergeCell ref="BL6:BL7"/>
    <mergeCell ref="BN6:BP6"/>
    <mergeCell ref="AG6:AI6"/>
    <mergeCell ref="AP6:AR6"/>
    <mergeCell ref="A6:A7"/>
    <mergeCell ref="B6:B7"/>
    <mergeCell ref="C6:E6"/>
    <mergeCell ref="CO6:CQ6"/>
    <mergeCell ref="CK4:CM4"/>
    <mergeCell ref="CO4:CQ4"/>
    <mergeCell ref="CT6:CV6"/>
    <mergeCell ref="CE6:CE7"/>
    <mergeCell ref="CG6:CI6"/>
    <mergeCell ref="CK6:CM6"/>
    <mergeCell ref="CT4:CV4"/>
    <mergeCell ref="G6:J6"/>
    <mergeCell ref="BE4:BG4"/>
    <mergeCell ref="AS6:AU6"/>
    <mergeCell ref="K6:K7"/>
    <mergeCell ref="M6:O6"/>
    <mergeCell ref="Q6:S6"/>
    <mergeCell ref="U6:W6"/>
    <mergeCell ref="X6:X7"/>
    <mergeCell ref="Z6:AB6"/>
    <mergeCell ref="AC6:AE6"/>
    <mergeCell ref="AK6:AM6"/>
    <mergeCell ref="AN6:AN7"/>
    <mergeCell ref="BM3:BP3"/>
    <mergeCell ref="CF3:CI3"/>
    <mergeCell ref="C4:E4"/>
    <mergeCell ref="Q4:S4"/>
    <mergeCell ref="AC4:AE4"/>
    <mergeCell ref="AG4:AI4"/>
    <mergeCell ref="AS4:AU4"/>
    <mergeCell ref="AW4:AY4"/>
    <mergeCell ref="BA4:BC4"/>
    <mergeCell ref="L3:O3"/>
    <mergeCell ref="Z3:AB3"/>
    <mergeCell ref="AP3:AR3"/>
    <mergeCell ref="BR4:BT4"/>
    <mergeCell ref="BV4:BX4"/>
    <mergeCell ref="DC3:DF3"/>
    <mergeCell ref="DH4:DJ4"/>
    <mergeCell ref="CX6:DA6"/>
    <mergeCell ref="DB6:DB7"/>
    <mergeCell ref="DD6:DF6"/>
    <mergeCell ref="DH6:DJ6"/>
  </mergeCells>
  <conditionalFormatting sqref="G9">
    <cfRule type="cellIs" dxfId="104" priority="23" operator="lessThan">
      <formula>0</formula>
    </cfRule>
  </conditionalFormatting>
  <conditionalFormatting sqref="G10">
    <cfRule type="cellIs" dxfId="103" priority="22" operator="lessThan">
      <formula>0</formula>
    </cfRule>
  </conditionalFormatting>
  <conditionalFormatting sqref="H9:J10 G11:J11">
    <cfRule type="cellIs" dxfId="102" priority="21" operator="lessThan">
      <formula>0</formula>
    </cfRule>
  </conditionalFormatting>
  <conditionalFormatting sqref="U9">
    <cfRule type="cellIs" dxfId="101" priority="20" operator="lessThan">
      <formula>0</formula>
    </cfRule>
  </conditionalFormatting>
  <conditionalFormatting sqref="U10">
    <cfRule type="cellIs" dxfId="100" priority="19" operator="lessThan">
      <formula>0</formula>
    </cfRule>
  </conditionalFormatting>
  <conditionalFormatting sqref="U11:W11 V9:W10">
    <cfRule type="cellIs" dxfId="99" priority="18" operator="lessThan">
      <formula>0</formula>
    </cfRule>
  </conditionalFormatting>
  <conditionalFormatting sqref="AK9">
    <cfRule type="cellIs" dxfId="98" priority="17" operator="lessThan">
      <formula>0</formula>
    </cfRule>
  </conditionalFormatting>
  <conditionalFormatting sqref="AK10">
    <cfRule type="cellIs" dxfId="97" priority="16" operator="lessThan">
      <formula>0</formula>
    </cfRule>
  </conditionalFormatting>
  <conditionalFormatting sqref="AK11:AM11 AL9:AM10">
    <cfRule type="cellIs" dxfId="96" priority="15" operator="lessThan">
      <formula>0</formula>
    </cfRule>
  </conditionalFormatting>
  <conditionalFormatting sqref="BH9">
    <cfRule type="cellIs" dxfId="95" priority="14" operator="lessThan">
      <formula>0</formula>
    </cfRule>
  </conditionalFormatting>
  <conditionalFormatting sqref="BH10">
    <cfRule type="cellIs" dxfId="94" priority="13" operator="lessThan">
      <formula>0</formula>
    </cfRule>
  </conditionalFormatting>
  <conditionalFormatting sqref="BI9:BK10 BH11:BK11">
    <cfRule type="cellIs" dxfId="93" priority="12" operator="lessThan">
      <formula>0</formula>
    </cfRule>
  </conditionalFormatting>
  <conditionalFormatting sqref="CA9">
    <cfRule type="cellIs" dxfId="92" priority="11" operator="lessThan">
      <formula>0</formula>
    </cfRule>
  </conditionalFormatting>
  <conditionalFormatting sqref="CA10">
    <cfRule type="cellIs" dxfId="91" priority="10" operator="lessThan">
      <formula>0</formula>
    </cfRule>
  </conditionalFormatting>
  <conditionalFormatting sqref="CB9:CD10 CA11:CD11">
    <cfRule type="cellIs" dxfId="90" priority="9" operator="lessThan">
      <formula>0</formula>
    </cfRule>
  </conditionalFormatting>
  <conditionalFormatting sqref="CX9">
    <cfRule type="cellIs" dxfId="89" priority="7" operator="lessThan">
      <formula>0</formula>
    </cfRule>
  </conditionalFormatting>
  <conditionalFormatting sqref="CX10">
    <cfRule type="cellIs" dxfId="88" priority="6" operator="lessThan">
      <formula>0</formula>
    </cfRule>
  </conditionalFormatting>
  <conditionalFormatting sqref="CY9:DA10 CX11:DA11">
    <cfRule type="cellIs" dxfId="87" priority="5" operator="lessThan">
      <formula>0</formula>
    </cfRule>
  </conditionalFormatting>
  <conditionalFormatting sqref="DM9">
    <cfRule type="cellIs" dxfId="86" priority="4" operator="lessThan">
      <formula>0</formula>
    </cfRule>
  </conditionalFormatting>
  <conditionalFormatting sqref="DM10">
    <cfRule type="cellIs" dxfId="85" priority="3" operator="lessThan">
      <formula>0</formula>
    </cfRule>
  </conditionalFormatting>
  <conditionalFormatting sqref="DP9:DP10 DM11:DP11">
    <cfRule type="cellIs" dxfId="84" priority="2" operator="lessThan">
      <formula>0</formula>
    </cfRule>
  </conditionalFormatting>
  <conditionalFormatting sqref="DN9:DO10">
    <cfRule type="cellIs" dxfId="83" priority="1" operator="lessThan">
      <formula>0</formula>
    </cfRule>
  </conditionalFormatting>
  <pageMargins left="0.39370078740157483" right="0" top="0.59055118110236227" bottom="0" header="0" footer="0"/>
  <pageSetup paperSize="9" scale="28" fitToHeight="0" orientation="landscape" r:id="rId1"/>
  <headerFooter alignWithMargins="0">
    <oddFooter>&amp;L&amp;8&amp;Z&amp;F&amp;A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AZ14"/>
  <sheetViews>
    <sheetView zoomScale="70" zoomScaleNormal="70" workbookViewId="0">
      <pane xSplit="2" ySplit="8" topLeftCell="AH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3" width="20.28515625" style="2" customWidth="1"/>
    <col min="4" max="4" width="21.28515625" style="2" customWidth="1"/>
    <col min="5" max="5" width="23.28515625" style="2" customWidth="1"/>
    <col min="6" max="6" width="2.42578125" style="2" customWidth="1"/>
    <col min="7" max="8" width="14.28515625" style="2" customWidth="1"/>
    <col min="9" max="11" width="20.5703125" style="2" customWidth="1"/>
    <col min="12" max="12" width="3.28515625" style="2" customWidth="1"/>
    <col min="13" max="15" width="20.5703125" style="2" customWidth="1"/>
    <col min="16" max="16" width="3.85546875" style="2" customWidth="1"/>
    <col min="17" max="18" width="20.5703125" style="2" customWidth="1"/>
    <col min="19" max="19" width="23.5703125" style="2" customWidth="1"/>
    <col min="20" max="20" width="3.28515625" style="2" customWidth="1"/>
    <col min="21" max="22" width="9.140625" style="2" customWidth="1"/>
    <col min="23" max="23" width="11.5703125" style="2" customWidth="1"/>
    <col min="24" max="24" width="12.5703125" style="2" customWidth="1"/>
    <col min="25" max="25" width="20.7109375" style="2" customWidth="1"/>
    <col min="26" max="26" width="3.5703125" style="2" customWidth="1"/>
    <col min="27" max="27" width="18.42578125" style="2" customWidth="1"/>
    <col min="28" max="28" width="17.85546875" style="2" customWidth="1"/>
    <col min="29" max="29" width="19.85546875" style="2" customWidth="1"/>
    <col min="30" max="30" width="2.5703125" style="2" customWidth="1"/>
    <col min="31" max="31" width="22.7109375" style="2" customWidth="1"/>
    <col min="32" max="32" width="19.42578125" style="2" customWidth="1"/>
    <col min="33" max="33" width="24.140625" style="2" customWidth="1"/>
    <col min="34" max="34" width="2.85546875" style="2" customWidth="1"/>
    <col min="35" max="35" width="6.42578125" style="2" bestFit="1" customWidth="1"/>
    <col min="36" max="36" width="19.5703125" style="2" bestFit="1" customWidth="1"/>
    <col min="37" max="37" width="18.140625" style="2" bestFit="1" customWidth="1"/>
    <col min="38" max="38" width="13" style="2" bestFit="1" customWidth="1"/>
    <col min="39" max="39" width="26.85546875" style="2" customWidth="1"/>
    <col min="40" max="40" width="3.7109375" style="2" customWidth="1"/>
    <col min="41" max="43" width="26.85546875" style="2" customWidth="1"/>
    <col min="44" max="44" width="1.28515625" style="2" customWidth="1"/>
    <col min="45" max="47" width="26.85546875" style="2" customWidth="1"/>
    <col min="48" max="48" width="2.140625" style="2" customWidth="1"/>
    <col min="49" max="49" width="6.28515625" style="2" customWidth="1"/>
    <col min="50" max="51" width="24.42578125" style="2" customWidth="1"/>
    <col min="52" max="52" width="28.7109375" style="2" customWidth="1"/>
    <col min="53" max="16384" width="9.140625" style="2"/>
  </cols>
  <sheetData>
    <row r="1" spans="1:52" ht="20.25" hidden="1" customHeight="1" x14ac:dyDescent="0.25"/>
    <row r="2" spans="1:52" ht="82.5" customHeight="1" x14ac:dyDescent="0.2">
      <c r="A2" s="485" t="s">
        <v>330</v>
      </c>
      <c r="B2" s="485"/>
      <c r="C2" s="485"/>
      <c r="D2" s="485"/>
      <c r="E2" s="485"/>
      <c r="F2" s="485"/>
      <c r="G2" s="485"/>
      <c r="H2" s="485"/>
      <c r="I2" s="485"/>
      <c r="J2" s="485"/>
    </row>
    <row r="3" spans="1:52" ht="65.25" customHeight="1" x14ac:dyDescent="0.35">
      <c r="A3" s="498" t="s">
        <v>383</v>
      </c>
      <c r="B3" s="498"/>
      <c r="C3" s="498"/>
      <c r="D3" s="498"/>
      <c r="E3" s="498"/>
      <c r="F3" s="498"/>
      <c r="G3" s="498"/>
      <c r="M3" s="476" t="s">
        <v>363</v>
      </c>
      <c r="N3" s="476"/>
      <c r="O3" s="476"/>
      <c r="P3" s="476"/>
      <c r="W3" s="312"/>
      <c r="X3" s="312"/>
      <c r="Y3" s="312"/>
      <c r="Z3" s="476" t="s">
        <v>370</v>
      </c>
      <c r="AA3" s="476"/>
      <c r="AB3" s="476"/>
      <c r="AC3" s="476"/>
      <c r="AE3" s="4"/>
      <c r="AK3" s="317"/>
      <c r="AL3" s="317"/>
      <c r="AM3" s="317"/>
      <c r="AN3" s="324" t="s">
        <v>376</v>
      </c>
      <c r="AO3" s="324"/>
      <c r="AP3" s="324"/>
      <c r="AQ3" s="324"/>
      <c r="AS3" s="4"/>
    </row>
    <row r="4" spans="1:52" ht="42.75" customHeight="1" x14ac:dyDescent="0.3">
      <c r="A4" s="193"/>
      <c r="B4" s="193"/>
      <c r="C4" s="492" t="s">
        <v>355</v>
      </c>
      <c r="D4" s="492"/>
      <c r="E4" s="492"/>
      <c r="M4" s="4"/>
      <c r="Q4" s="494" t="s">
        <v>368</v>
      </c>
      <c r="R4" s="494"/>
      <c r="S4" s="494"/>
      <c r="AA4" s="4"/>
      <c r="AE4" s="494" t="s">
        <v>374</v>
      </c>
      <c r="AF4" s="494"/>
      <c r="AG4" s="494"/>
      <c r="AH4" s="318"/>
      <c r="AO4" s="4"/>
      <c r="AS4" s="494" t="s">
        <v>374</v>
      </c>
      <c r="AT4" s="494"/>
      <c r="AU4" s="494"/>
      <c r="AX4" s="492" t="s">
        <v>381</v>
      </c>
      <c r="AY4" s="492"/>
      <c r="AZ4" s="492"/>
    </row>
    <row r="5" spans="1:52" ht="6" customHeight="1" x14ac:dyDescent="0.3">
      <c r="A5" s="47"/>
      <c r="B5" s="47"/>
      <c r="C5" s="4"/>
      <c r="M5" s="4"/>
      <c r="Q5" s="4"/>
      <c r="AA5" s="4"/>
      <c r="AE5" s="4"/>
      <c r="AH5" s="319"/>
      <c r="AO5" s="4"/>
      <c r="AS5" s="4"/>
      <c r="AX5" s="4"/>
    </row>
    <row r="6" spans="1:52" ht="82.5" customHeight="1" x14ac:dyDescent="0.2">
      <c r="A6" s="448" t="s">
        <v>0</v>
      </c>
      <c r="B6" s="495" t="s">
        <v>217</v>
      </c>
      <c r="C6" s="483" t="s">
        <v>354</v>
      </c>
      <c r="D6" s="483"/>
      <c r="E6" s="483"/>
      <c r="G6" s="479" t="s">
        <v>364</v>
      </c>
      <c r="H6" s="479"/>
      <c r="I6" s="479"/>
      <c r="J6" s="479"/>
      <c r="K6" s="480" t="s">
        <v>366</v>
      </c>
      <c r="M6" s="481" t="s">
        <v>367</v>
      </c>
      <c r="N6" s="481"/>
      <c r="O6" s="481"/>
      <c r="Q6" s="483" t="s">
        <v>369</v>
      </c>
      <c r="R6" s="483"/>
      <c r="S6" s="483"/>
      <c r="U6" s="479" t="s">
        <v>371</v>
      </c>
      <c r="V6" s="479"/>
      <c r="W6" s="479"/>
      <c r="X6" s="479"/>
      <c r="Y6" s="480" t="s">
        <v>373</v>
      </c>
      <c r="AA6" s="481" t="s">
        <v>372</v>
      </c>
      <c r="AB6" s="481"/>
      <c r="AC6" s="481"/>
      <c r="AE6" s="483" t="s">
        <v>375</v>
      </c>
      <c r="AF6" s="483"/>
      <c r="AG6" s="483"/>
      <c r="AH6" s="320"/>
      <c r="AI6" s="479" t="s">
        <v>377</v>
      </c>
      <c r="AJ6" s="479"/>
      <c r="AK6" s="479"/>
      <c r="AL6" s="479"/>
      <c r="AM6" s="480" t="s">
        <v>379</v>
      </c>
      <c r="AO6" s="481" t="s">
        <v>380</v>
      </c>
      <c r="AP6" s="481"/>
      <c r="AQ6" s="481"/>
      <c r="AS6" s="483" t="s">
        <v>375</v>
      </c>
      <c r="AT6" s="483"/>
      <c r="AU6" s="483"/>
      <c r="AX6" s="483" t="s">
        <v>382</v>
      </c>
      <c r="AY6" s="483"/>
      <c r="AZ6" s="483"/>
    </row>
    <row r="7" spans="1:52" ht="74.25" customHeight="1" x14ac:dyDescent="0.2">
      <c r="A7" s="449"/>
      <c r="B7" s="449"/>
      <c r="C7" s="304" t="s">
        <v>199</v>
      </c>
      <c r="D7" s="304" t="s">
        <v>200</v>
      </c>
      <c r="E7" s="192" t="s">
        <v>201</v>
      </c>
      <c r="G7" s="304"/>
      <c r="H7" s="304"/>
      <c r="I7" s="304" t="s">
        <v>365</v>
      </c>
      <c r="J7" s="190" t="s">
        <v>197</v>
      </c>
      <c r="K7" s="480"/>
      <c r="M7" s="304" t="s">
        <v>199</v>
      </c>
      <c r="N7" s="304" t="s">
        <v>200</v>
      </c>
      <c r="O7" s="192" t="s">
        <v>201</v>
      </c>
      <c r="Q7" s="304" t="s">
        <v>327</v>
      </c>
      <c r="R7" s="304" t="s">
        <v>329</v>
      </c>
      <c r="S7" s="192" t="s">
        <v>201</v>
      </c>
      <c r="U7" s="311"/>
      <c r="V7" s="311"/>
      <c r="W7" s="311" t="s">
        <v>365</v>
      </c>
      <c r="X7" s="190" t="s">
        <v>197</v>
      </c>
      <c r="Y7" s="480"/>
      <c r="AA7" s="311" t="s">
        <v>199</v>
      </c>
      <c r="AB7" s="311" t="s">
        <v>200</v>
      </c>
      <c r="AC7" s="192" t="s">
        <v>201</v>
      </c>
      <c r="AE7" s="311" t="s">
        <v>339</v>
      </c>
      <c r="AF7" s="311" t="s">
        <v>340</v>
      </c>
      <c r="AG7" s="192" t="s">
        <v>201</v>
      </c>
      <c r="AH7" s="321"/>
      <c r="AI7" s="316"/>
      <c r="AJ7" s="316" t="s">
        <v>378</v>
      </c>
      <c r="AK7" s="316" t="s">
        <v>365</v>
      </c>
      <c r="AL7" s="190" t="s">
        <v>197</v>
      </c>
      <c r="AM7" s="480"/>
      <c r="AO7" s="316" t="s">
        <v>199</v>
      </c>
      <c r="AP7" s="316" t="s">
        <v>200</v>
      </c>
      <c r="AQ7" s="192" t="s">
        <v>201</v>
      </c>
      <c r="AS7" s="316" t="s">
        <v>339</v>
      </c>
      <c r="AT7" s="316" t="s">
        <v>340</v>
      </c>
      <c r="AU7" s="192" t="s">
        <v>201</v>
      </c>
      <c r="AX7" s="326" t="s">
        <v>199</v>
      </c>
      <c r="AY7" s="326" t="s">
        <v>200</v>
      </c>
      <c r="AZ7" s="192" t="s">
        <v>201</v>
      </c>
    </row>
    <row r="8" spans="1:52" ht="19.5" x14ac:dyDescent="0.2">
      <c r="A8" s="50">
        <v>1</v>
      </c>
      <c r="B8" s="50">
        <v>2</v>
      </c>
      <c r="C8" s="50">
        <v>47</v>
      </c>
      <c r="D8" s="50">
        <v>48</v>
      </c>
      <c r="E8" s="50">
        <v>49</v>
      </c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U8" s="50">
        <v>12</v>
      </c>
      <c r="V8" s="50">
        <v>13</v>
      </c>
      <c r="W8" s="50">
        <v>15</v>
      </c>
      <c r="X8" s="50">
        <v>16</v>
      </c>
      <c r="Y8" s="50">
        <v>17</v>
      </c>
      <c r="AA8" s="50">
        <v>18</v>
      </c>
      <c r="AB8" s="50">
        <v>19</v>
      </c>
      <c r="AC8" s="50">
        <v>20</v>
      </c>
      <c r="AE8" s="50">
        <v>21</v>
      </c>
      <c r="AF8" s="50">
        <v>22</v>
      </c>
      <c r="AG8" s="50">
        <v>23</v>
      </c>
      <c r="AH8" s="321"/>
      <c r="AI8" s="50">
        <v>12</v>
      </c>
      <c r="AJ8" s="50">
        <v>13</v>
      </c>
      <c r="AK8" s="50">
        <v>15</v>
      </c>
      <c r="AL8" s="50">
        <v>16</v>
      </c>
      <c r="AM8" s="50">
        <v>17</v>
      </c>
      <c r="AO8" s="50">
        <v>18</v>
      </c>
      <c r="AP8" s="50">
        <v>19</v>
      </c>
      <c r="AQ8" s="50">
        <v>20</v>
      </c>
      <c r="AS8" s="50">
        <v>21</v>
      </c>
      <c r="AT8" s="50">
        <v>22</v>
      </c>
      <c r="AU8" s="50">
        <v>23</v>
      </c>
      <c r="AX8" s="50">
        <v>47</v>
      </c>
      <c r="AY8" s="50">
        <v>48</v>
      </c>
      <c r="AZ8" s="50">
        <v>49</v>
      </c>
    </row>
    <row r="9" spans="1:52" s="4" customFormat="1" ht="47.25" customHeight="1" x14ac:dyDescent="0.3">
      <c r="A9" s="52">
        <v>1</v>
      </c>
      <c r="B9" s="186" t="s">
        <v>114</v>
      </c>
      <c r="C9" s="194">
        <v>301029029.19</v>
      </c>
      <c r="D9" s="199">
        <v>285630548.93000001</v>
      </c>
      <c r="E9" s="189">
        <f>C9-D9</f>
        <v>15398480.25999999</v>
      </c>
      <c r="G9" s="53"/>
      <c r="H9" s="53"/>
      <c r="I9" s="53"/>
      <c r="J9" s="191">
        <f>G9+H9+I9</f>
        <v>0</v>
      </c>
      <c r="K9" s="187">
        <f>D9+I9</f>
        <v>285630548.93000001</v>
      </c>
      <c r="M9" s="194">
        <v>19462890.690000001</v>
      </c>
      <c r="N9" s="194">
        <v>13851092.93</v>
      </c>
      <c r="O9" s="189">
        <f>M9-N9</f>
        <v>5611797.7600000016</v>
      </c>
      <c r="Q9" s="194">
        <f>C9+M9</f>
        <v>320491919.88</v>
      </c>
      <c r="R9" s="199">
        <f>K9+N9</f>
        <v>299481641.86000001</v>
      </c>
      <c r="S9" s="189">
        <f>Q9-R9</f>
        <v>21010278.019999981</v>
      </c>
      <c r="U9" s="53"/>
      <c r="V9" s="53"/>
      <c r="W9" s="53"/>
      <c r="X9" s="191">
        <f>U9+V9+W9</f>
        <v>0</v>
      </c>
      <c r="Y9" s="187">
        <f>$D$9+X9</f>
        <v>285630548.93000001</v>
      </c>
      <c r="AA9" s="194">
        <v>19656401.030000001</v>
      </c>
      <c r="AB9" s="194">
        <v>14658101.41</v>
      </c>
      <c r="AC9" s="189">
        <f>AA9-AB9</f>
        <v>4998299.620000001</v>
      </c>
      <c r="AE9" s="194">
        <f>$C9+$M9+$AA9</f>
        <v>340148320.90999997</v>
      </c>
      <c r="AF9" s="199">
        <f>$Y$9+$N9+AB9</f>
        <v>314139743.27000004</v>
      </c>
      <c r="AG9" s="189">
        <f>AE9-AF9</f>
        <v>26008577.639999926</v>
      </c>
      <c r="AH9" s="322"/>
      <c r="AI9" s="53"/>
      <c r="AJ9" s="53"/>
      <c r="AK9" s="53"/>
      <c r="AL9" s="191">
        <f>AI9+AJ9+AK9</f>
        <v>0</v>
      </c>
      <c r="AM9" s="187">
        <f>$D$9+AL9</f>
        <v>285630548.93000001</v>
      </c>
      <c r="AO9" s="194">
        <v>19814357.25</v>
      </c>
      <c r="AP9" s="194">
        <v>28241021.75</v>
      </c>
      <c r="AQ9" s="189">
        <f>AO9-AP9</f>
        <v>-8426664.5</v>
      </c>
      <c r="AS9" s="194">
        <f>$C9+$M9+$AA9+AO9</f>
        <v>359962678.15999997</v>
      </c>
      <c r="AT9" s="199">
        <f>AM9+AP9+N9+AB9</f>
        <v>342380765.02000004</v>
      </c>
      <c r="AU9" s="189">
        <f>AS9-AT9</f>
        <v>17581913.139999926</v>
      </c>
      <c r="AX9" s="194">
        <v>434758634.75</v>
      </c>
      <c r="AY9" s="199">
        <v>356427510.28000003</v>
      </c>
      <c r="AZ9" s="189">
        <f>AX9-AY9</f>
        <v>78331124.469999969</v>
      </c>
    </row>
    <row r="10" spans="1:52" s="4" customFormat="1" ht="45.75" customHeight="1" x14ac:dyDescent="0.3">
      <c r="A10" s="52">
        <v>2</v>
      </c>
      <c r="B10" s="186" t="s">
        <v>115</v>
      </c>
      <c r="C10" s="194">
        <v>232134872.95999998</v>
      </c>
      <c r="D10" s="199">
        <v>134069421.16</v>
      </c>
      <c r="E10" s="189">
        <f>C10-D10</f>
        <v>98065451.799999982</v>
      </c>
      <c r="G10" s="53"/>
      <c r="H10" s="53"/>
      <c r="I10" s="53">
        <v>4851.54</v>
      </c>
      <c r="J10" s="191">
        <f>G10+H10+I10</f>
        <v>4851.54</v>
      </c>
      <c r="K10" s="187">
        <f>D10+I10</f>
        <v>134074272.7</v>
      </c>
      <c r="M10" s="194">
        <v>14085623.35</v>
      </c>
      <c r="N10" s="194">
        <v>7829798.9900000002</v>
      </c>
      <c r="O10" s="189">
        <f>M10-N10</f>
        <v>6255824.3599999994</v>
      </c>
      <c r="Q10" s="194">
        <f>C10+M10</f>
        <v>246220496.30999997</v>
      </c>
      <c r="R10" s="199">
        <f>K10+N10</f>
        <v>141904071.69</v>
      </c>
      <c r="S10" s="189">
        <f>Q10-R10</f>
        <v>104316424.61999997</v>
      </c>
      <c r="U10" s="53"/>
      <c r="V10" s="53"/>
      <c r="W10" s="53">
        <v>4851.54</v>
      </c>
      <c r="X10" s="191">
        <f>U10+V10+W10</f>
        <v>4851.54</v>
      </c>
      <c r="Y10" s="187">
        <f>$D10+X10</f>
        <v>134074272.7</v>
      </c>
      <c r="AA10" s="194">
        <v>14278004.199999999</v>
      </c>
      <c r="AB10" s="194">
        <v>9583376.7100000009</v>
      </c>
      <c r="AC10" s="189">
        <f>AA10-AB10</f>
        <v>4694627.4899999984</v>
      </c>
      <c r="AE10" s="194">
        <f>$C10+$M10+$AA10</f>
        <v>260498500.50999996</v>
      </c>
      <c r="AF10" s="199">
        <f>$Y$10+$N10+AB10</f>
        <v>151487448.40000001</v>
      </c>
      <c r="AG10" s="189">
        <f>AE10-AF10</f>
        <v>109011052.10999995</v>
      </c>
      <c r="AH10" s="322"/>
      <c r="AI10" s="53"/>
      <c r="AJ10" s="53"/>
      <c r="AK10" s="53">
        <f>4851.54+25882.12+18557</f>
        <v>49290.66</v>
      </c>
      <c r="AL10" s="191">
        <f>AI10+AJ10+AK10</f>
        <v>49290.66</v>
      </c>
      <c r="AM10" s="187">
        <f>$D10+AL10</f>
        <v>134118711.81999999</v>
      </c>
      <c r="AO10" s="194">
        <v>14506237.699999999</v>
      </c>
      <c r="AP10" s="325">
        <v>6846755.8099999996</v>
      </c>
      <c r="AQ10" s="189">
        <f>AO10-AP10</f>
        <v>7659481.8899999997</v>
      </c>
      <c r="AS10" s="194">
        <f>$C10+$M10+$AA10+AO10</f>
        <v>275004738.20999998</v>
      </c>
      <c r="AT10" s="199">
        <f>AM10+AP10+N10+AB10</f>
        <v>158378643.33000001</v>
      </c>
      <c r="AU10" s="189">
        <f>AS10-AT10</f>
        <v>116626094.87999997</v>
      </c>
      <c r="AX10" s="194">
        <v>278369188.06999999</v>
      </c>
      <c r="AY10" s="199">
        <v>164230275.56</v>
      </c>
      <c r="AZ10" s="189">
        <f>AX10-AY10</f>
        <v>114138912.50999999</v>
      </c>
    </row>
    <row r="11" spans="1:52" s="4" customFormat="1" ht="37.5" customHeight="1" x14ac:dyDescent="0.3">
      <c r="A11" s="54"/>
      <c r="B11" s="195" t="s">
        <v>197</v>
      </c>
      <c r="C11" s="196">
        <f>C9+C10</f>
        <v>533163902.14999998</v>
      </c>
      <c r="D11" s="198">
        <f>D9+D10</f>
        <v>419699970.09000003</v>
      </c>
      <c r="E11" s="247">
        <f>E9+E10</f>
        <v>113463932.05999997</v>
      </c>
      <c r="G11" s="59">
        <f>G9+G10</f>
        <v>0</v>
      </c>
      <c r="H11" s="59">
        <f t="shared" ref="H11:J11" si="0">H9+H10</f>
        <v>0</v>
      </c>
      <c r="I11" s="59">
        <f t="shared" si="0"/>
        <v>4851.54</v>
      </c>
      <c r="J11" s="59">
        <f t="shared" si="0"/>
        <v>4851.54</v>
      </c>
      <c r="K11" s="196">
        <f>K9+K10</f>
        <v>419704821.63</v>
      </c>
      <c r="M11" s="196">
        <f t="shared" ref="M11:O11" si="1">M9+M10</f>
        <v>33548514.039999999</v>
      </c>
      <c r="N11" s="196">
        <f t="shared" si="1"/>
        <v>21680891.920000002</v>
      </c>
      <c r="O11" s="197">
        <f t="shared" si="1"/>
        <v>11867622.120000001</v>
      </c>
      <c r="Q11" s="196">
        <f>Q9+Q10</f>
        <v>566712416.18999994</v>
      </c>
      <c r="R11" s="198">
        <f>R9+R10</f>
        <v>441385713.55000001</v>
      </c>
      <c r="S11" s="197">
        <f>S9+S10</f>
        <v>125326702.63999996</v>
      </c>
      <c r="U11" s="59">
        <f>U9+U10</f>
        <v>0</v>
      </c>
      <c r="V11" s="59">
        <f t="shared" ref="V11:X11" si="2">V9+V10</f>
        <v>0</v>
      </c>
      <c r="W11" s="59">
        <f t="shared" si="2"/>
        <v>4851.54</v>
      </c>
      <c r="X11" s="59">
        <f t="shared" si="2"/>
        <v>4851.54</v>
      </c>
      <c r="Y11" s="196">
        <f>Y9+Y10</f>
        <v>419704821.63</v>
      </c>
      <c r="AA11" s="196">
        <f t="shared" ref="AA11:AC11" si="3">AA9+AA10</f>
        <v>33934405.230000004</v>
      </c>
      <c r="AB11" s="196">
        <f t="shared" si="3"/>
        <v>24241478.120000001</v>
      </c>
      <c r="AC11" s="197">
        <f t="shared" si="3"/>
        <v>9692927.1099999994</v>
      </c>
      <c r="AE11" s="196">
        <f>AE9+AE10</f>
        <v>600646821.41999996</v>
      </c>
      <c r="AF11" s="198">
        <f>AF9+AF10</f>
        <v>465627191.67000008</v>
      </c>
      <c r="AG11" s="197">
        <f>AG9+AG10</f>
        <v>135019629.74999988</v>
      </c>
      <c r="AH11" s="323"/>
      <c r="AI11" s="59">
        <f>AI9+AI10</f>
        <v>0</v>
      </c>
      <c r="AJ11" s="59">
        <f t="shared" ref="AJ11:AL11" si="4">AJ9+AJ10</f>
        <v>0</v>
      </c>
      <c r="AK11" s="59">
        <f t="shared" si="4"/>
        <v>49290.66</v>
      </c>
      <c r="AL11" s="59">
        <f t="shared" si="4"/>
        <v>49290.66</v>
      </c>
      <c r="AM11" s="196">
        <f>AM9+AM10</f>
        <v>419749260.75</v>
      </c>
      <c r="AO11" s="196">
        <f t="shared" ref="AO11:AQ11" si="5">AO9+AO10</f>
        <v>34320594.950000003</v>
      </c>
      <c r="AP11" s="196">
        <f t="shared" si="5"/>
        <v>35087777.560000002</v>
      </c>
      <c r="AQ11" s="197">
        <f t="shared" si="5"/>
        <v>-767182.61000000034</v>
      </c>
      <c r="AS11" s="196">
        <f>AS9+AS10</f>
        <v>634967416.36999989</v>
      </c>
      <c r="AT11" s="198">
        <f>AT9+AT10</f>
        <v>500759408.35000002</v>
      </c>
      <c r="AU11" s="197">
        <f>AU9+AU10</f>
        <v>134208008.01999989</v>
      </c>
      <c r="AX11" s="196">
        <f>AX9+AX10</f>
        <v>713127822.81999993</v>
      </c>
      <c r="AY11" s="198">
        <f>AY9+AY10</f>
        <v>520657785.84000003</v>
      </c>
      <c r="AZ11" s="247">
        <f>AZ9+AZ10</f>
        <v>192470036.97999996</v>
      </c>
    </row>
    <row r="12" spans="1:52" x14ac:dyDescent="0.25">
      <c r="AH12" s="319"/>
      <c r="AI12" s="319"/>
      <c r="AJ12" s="319"/>
    </row>
    <row r="13" spans="1:52" x14ac:dyDescent="0.25">
      <c r="S13" s="2">
        <f>E11+O11</f>
        <v>125331554.17999998</v>
      </c>
      <c r="U13" s="216"/>
      <c r="AG13" s="216"/>
      <c r="AH13" s="216"/>
      <c r="AI13" s="216"/>
      <c r="AU13" s="216" t="e">
        <f>AU11-#REF!</f>
        <v>#REF!</v>
      </c>
      <c r="AZ13" s="216" t="e">
        <f>AZ11-#REF!</f>
        <v>#REF!</v>
      </c>
    </row>
    <row r="14" spans="1:52" x14ac:dyDescent="0.25">
      <c r="S14" s="2">
        <f>S11-S13</f>
        <v>-4851.5400000214577</v>
      </c>
      <c r="AB14" s="143"/>
    </row>
  </sheetData>
  <mergeCells count="25">
    <mergeCell ref="Q6:S6"/>
    <mergeCell ref="Q4:S4"/>
    <mergeCell ref="A3:G3"/>
    <mergeCell ref="A2:J2"/>
    <mergeCell ref="C6:E6"/>
    <mergeCell ref="M3:P3"/>
    <mergeCell ref="C4:E4"/>
    <mergeCell ref="A6:A7"/>
    <mergeCell ref="B6:B7"/>
    <mergeCell ref="G6:J6"/>
    <mergeCell ref="K6:K7"/>
    <mergeCell ref="M6:O6"/>
    <mergeCell ref="Z3:AC3"/>
    <mergeCell ref="AE4:AG4"/>
    <mergeCell ref="U6:X6"/>
    <mergeCell ref="Y6:Y7"/>
    <mergeCell ref="AA6:AC6"/>
    <mergeCell ref="AE6:AG6"/>
    <mergeCell ref="AX4:AZ4"/>
    <mergeCell ref="AX6:AZ6"/>
    <mergeCell ref="AS4:AU4"/>
    <mergeCell ref="AI6:AL6"/>
    <mergeCell ref="AM6:AM7"/>
    <mergeCell ref="AO6:AQ6"/>
    <mergeCell ref="AS6:AU6"/>
  </mergeCells>
  <conditionalFormatting sqref="G9">
    <cfRule type="cellIs" dxfId="82" priority="9" operator="lessThan">
      <formula>0</formula>
    </cfRule>
  </conditionalFormatting>
  <conditionalFormatting sqref="G10">
    <cfRule type="cellIs" dxfId="81" priority="8" operator="lessThan">
      <formula>0</formula>
    </cfRule>
  </conditionalFormatting>
  <conditionalFormatting sqref="H9:J10 G11:J11">
    <cfRule type="cellIs" dxfId="80" priority="7" operator="lessThan">
      <formula>0</formula>
    </cfRule>
  </conditionalFormatting>
  <conditionalFormatting sqref="U9">
    <cfRule type="cellIs" dxfId="79" priority="6" operator="lessThan">
      <formula>0</formula>
    </cfRule>
  </conditionalFormatting>
  <conditionalFormatting sqref="U10">
    <cfRule type="cellIs" dxfId="78" priority="5" operator="lessThan">
      <formula>0</formula>
    </cfRule>
  </conditionalFormatting>
  <conditionalFormatting sqref="V9:X10 U11:X11">
    <cfRule type="cellIs" dxfId="77" priority="4" operator="lessThan">
      <formula>0</formula>
    </cfRule>
  </conditionalFormatting>
  <conditionalFormatting sqref="AI9">
    <cfRule type="cellIs" dxfId="76" priority="3" operator="lessThan">
      <formula>0</formula>
    </cfRule>
  </conditionalFormatting>
  <conditionalFormatting sqref="AI10">
    <cfRule type="cellIs" dxfId="75" priority="2" operator="lessThan">
      <formula>0</formula>
    </cfRule>
  </conditionalFormatting>
  <conditionalFormatting sqref="AJ9:AL10 AI11:AL11">
    <cfRule type="cellIs" dxfId="74" priority="1" operator="lessThan">
      <formula>0</formula>
    </cfRule>
  </conditionalFormatting>
  <pageMargins left="0.39370078740157483" right="0" top="0.59055118110236227" bottom="0" header="0" footer="0"/>
  <pageSetup paperSize="9" scale="30" fitToWidth="2" orientation="landscape" r:id="rId1"/>
  <headerFooter alignWithMargins="0">
    <oddFooter>&amp;L&amp;8&amp;Z&amp;F&amp;A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CN14"/>
  <sheetViews>
    <sheetView zoomScale="70" zoomScaleNormal="70" workbookViewId="0">
      <pane xSplit="2" ySplit="8" topLeftCell="BB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3" width="20.28515625" style="2" customWidth="1"/>
    <col min="4" max="4" width="21.28515625" style="2" customWidth="1"/>
    <col min="5" max="5" width="23.28515625" style="2" customWidth="1"/>
    <col min="6" max="6" width="2.42578125" style="2" customWidth="1"/>
    <col min="7" max="11" width="20.5703125" style="2" hidden="1" customWidth="1"/>
    <col min="12" max="12" width="3.28515625" style="2" hidden="1" customWidth="1"/>
    <col min="13" max="15" width="20.5703125" style="2" hidden="1" customWidth="1"/>
    <col min="16" max="16" width="3.85546875" style="2" hidden="1" customWidth="1"/>
    <col min="17" max="18" width="20.5703125" style="2" hidden="1" customWidth="1"/>
    <col min="19" max="19" width="23.5703125" style="2" hidden="1" customWidth="1"/>
    <col min="20" max="20" width="3.28515625" style="2" hidden="1" customWidth="1"/>
    <col min="21" max="22" width="0" style="2" hidden="1" customWidth="1"/>
    <col min="23" max="23" width="11.5703125" style="2" hidden="1" customWidth="1"/>
    <col min="24" max="24" width="12.5703125" style="2" hidden="1" customWidth="1"/>
    <col min="25" max="25" width="20.7109375" style="2" hidden="1" customWidth="1"/>
    <col min="26" max="26" width="3.5703125" style="2" hidden="1" customWidth="1"/>
    <col min="27" max="27" width="18.42578125" style="2" customWidth="1"/>
    <col min="28" max="28" width="17.85546875" style="2" customWidth="1"/>
    <col min="29" max="29" width="19.85546875" style="2" customWidth="1"/>
    <col min="30" max="30" width="2.5703125" style="2" customWidth="1"/>
    <col min="31" max="31" width="22.7109375" style="2" customWidth="1"/>
    <col min="32" max="32" width="19.42578125" style="2" customWidth="1"/>
    <col min="33" max="33" width="24.140625" style="2" customWidth="1"/>
    <col min="34" max="34" width="2.7109375" style="2" customWidth="1"/>
    <col min="35" max="36" width="12.5703125" style="2" hidden="1" customWidth="1"/>
    <col min="37" max="37" width="16.85546875" style="2" hidden="1" customWidth="1"/>
    <col min="38" max="38" width="13" style="2" hidden="1" customWidth="1"/>
    <col min="39" max="39" width="24.42578125" style="2" hidden="1" customWidth="1"/>
    <col min="40" max="40" width="10.7109375" style="2" hidden="1" customWidth="1"/>
    <col min="41" max="43" width="26.85546875" style="2" hidden="1" customWidth="1"/>
    <col min="44" max="44" width="9.7109375" style="2" hidden="1" customWidth="1"/>
    <col min="45" max="47" width="26.85546875" style="2" hidden="1" customWidth="1"/>
    <col min="48" max="48" width="0" style="2" hidden="1" customWidth="1"/>
    <col min="49" max="49" width="6.28515625" style="2" hidden="1" customWidth="1"/>
    <col min="50" max="52" width="28.7109375" style="2" hidden="1" customWidth="1"/>
    <col min="53" max="53" width="15.140625" style="2" customWidth="1"/>
    <col min="54" max="54" width="13" style="2" bestFit="1" customWidth="1"/>
    <col min="55" max="55" width="15.28515625" style="2" customWidth="1"/>
    <col min="56" max="56" width="21.5703125" style="2" customWidth="1"/>
    <col min="57" max="57" width="3.28515625" style="2" customWidth="1"/>
    <col min="58" max="58" width="18.42578125" style="2" customWidth="1"/>
    <col min="59" max="59" width="17.85546875" style="2" customWidth="1"/>
    <col min="60" max="60" width="19.85546875" style="2" customWidth="1"/>
    <col min="61" max="61" width="2.5703125" style="2" customWidth="1"/>
    <col min="62" max="62" width="22.7109375" style="2" customWidth="1"/>
    <col min="63" max="63" width="21.7109375" style="2" customWidth="1"/>
    <col min="64" max="64" width="24.140625" style="2" customWidth="1"/>
    <col min="65" max="65" width="2.5703125" style="2" customWidth="1"/>
    <col min="66" max="66" width="22.7109375" style="2" customWidth="1"/>
    <col min="67" max="67" width="19.42578125" style="2" customWidth="1"/>
    <col min="68" max="68" width="24.140625" style="2" customWidth="1"/>
    <col min="69" max="69" width="2.7109375" style="2" customWidth="1"/>
    <col min="70" max="70" width="5.28515625" style="2" customWidth="1"/>
    <col min="71" max="71" width="6.5703125" style="2" customWidth="1"/>
    <col min="72" max="72" width="14.85546875" style="2" customWidth="1"/>
    <col min="73" max="73" width="14" style="2" customWidth="1"/>
    <col min="74" max="74" width="14.42578125" style="2" customWidth="1"/>
    <col min="75" max="75" width="21.85546875" style="2" customWidth="1"/>
    <col min="76" max="76" width="4.85546875" style="2" customWidth="1"/>
    <col min="77" max="77" width="18.85546875" style="2" customWidth="1"/>
    <col min="78" max="78" width="19.7109375" style="2" customWidth="1"/>
    <col min="79" max="79" width="21.28515625" style="2" customWidth="1"/>
    <col min="80" max="80" width="4.42578125" style="2" customWidth="1"/>
    <col min="81" max="81" width="20.85546875" style="2" customWidth="1"/>
    <col min="82" max="82" width="21" style="2" customWidth="1"/>
    <col min="83" max="83" width="21.5703125" style="2" customWidth="1"/>
    <col min="84" max="84" width="6.140625" style="2" customWidth="1"/>
    <col min="85" max="85" width="21.85546875" style="2" customWidth="1"/>
    <col min="86" max="86" width="21.5703125" style="2" customWidth="1"/>
    <col min="87" max="87" width="22.28515625" style="2" customWidth="1"/>
    <col min="88" max="88" width="4.7109375" style="2" customWidth="1"/>
    <col min="89" max="89" width="4.85546875" style="2" customWidth="1"/>
    <col min="90" max="92" width="26.5703125" style="2" customWidth="1"/>
    <col min="93" max="16384" width="9.140625" style="2"/>
  </cols>
  <sheetData>
    <row r="1" spans="1:92" ht="20.25" hidden="1" customHeight="1" x14ac:dyDescent="0.25"/>
    <row r="2" spans="1:92" ht="82.5" customHeight="1" x14ac:dyDescent="0.2">
      <c r="A2" s="485" t="s">
        <v>330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485"/>
      <c r="P2" s="485"/>
      <c r="Q2" s="485"/>
      <c r="R2" s="485"/>
      <c r="S2" s="485"/>
      <c r="T2" s="485"/>
      <c r="U2" s="485"/>
      <c r="V2" s="485"/>
      <c r="W2" s="485"/>
      <c r="X2" s="485"/>
      <c r="Y2" s="485"/>
      <c r="Z2" s="485"/>
      <c r="AA2" s="485"/>
      <c r="AB2" s="485"/>
      <c r="AC2" s="485"/>
    </row>
    <row r="3" spans="1:92" ht="65.25" customHeight="1" x14ac:dyDescent="0.35">
      <c r="A3" s="498" t="s">
        <v>421</v>
      </c>
      <c r="B3" s="498"/>
      <c r="C3" s="498"/>
      <c r="D3" s="498"/>
      <c r="E3" s="498"/>
      <c r="F3" s="498"/>
      <c r="G3" s="498"/>
      <c r="M3" s="476" t="s">
        <v>363</v>
      </c>
      <c r="N3" s="476"/>
      <c r="O3" s="476"/>
      <c r="P3" s="476"/>
      <c r="W3" s="328"/>
      <c r="X3" s="328"/>
      <c r="Y3" s="328"/>
      <c r="Z3" s="499" t="s">
        <v>395</v>
      </c>
      <c r="AA3" s="499"/>
      <c r="AB3" s="499"/>
      <c r="AC3" s="499"/>
      <c r="AE3" s="4"/>
      <c r="AH3" s="214"/>
      <c r="AK3" s="328"/>
      <c r="AL3" s="328"/>
      <c r="AM3" s="328"/>
      <c r="AN3" s="324" t="s">
        <v>376</v>
      </c>
      <c r="AO3" s="324"/>
      <c r="AP3" s="324"/>
      <c r="AQ3" s="324"/>
      <c r="AS3" s="4"/>
      <c r="BF3" s="499" t="s">
        <v>401</v>
      </c>
      <c r="BG3" s="499"/>
      <c r="BH3" s="499"/>
      <c r="BI3" s="499"/>
      <c r="BJ3" s="4"/>
      <c r="BN3" s="4"/>
      <c r="BQ3" s="214"/>
      <c r="BY3" s="499" t="s">
        <v>413</v>
      </c>
      <c r="BZ3" s="499"/>
      <c r="CA3" s="499"/>
      <c r="CB3" s="499"/>
      <c r="CC3" s="4"/>
      <c r="CG3" s="4"/>
      <c r="CJ3" s="214"/>
    </row>
    <row r="4" spans="1:92" ht="42.75" customHeight="1" x14ac:dyDescent="0.3">
      <c r="A4" s="193"/>
      <c r="B4" s="193"/>
      <c r="C4" s="492" t="s">
        <v>381</v>
      </c>
      <c r="D4" s="492"/>
      <c r="E4" s="492"/>
      <c r="M4" s="4"/>
      <c r="Q4" s="494" t="s">
        <v>368</v>
      </c>
      <c r="R4" s="494"/>
      <c r="S4" s="494"/>
      <c r="AA4" s="4"/>
      <c r="AE4" s="494" t="s">
        <v>391</v>
      </c>
      <c r="AF4" s="494"/>
      <c r="AG4" s="494"/>
      <c r="AH4" s="336"/>
      <c r="AO4" s="4"/>
      <c r="AS4" s="494" t="s">
        <v>374</v>
      </c>
      <c r="AT4" s="494"/>
      <c r="AU4" s="494"/>
      <c r="AX4" s="492" t="s">
        <v>381</v>
      </c>
      <c r="AY4" s="492"/>
      <c r="AZ4" s="492"/>
      <c r="BF4" s="4"/>
      <c r="BJ4" s="4"/>
      <c r="BN4" s="494" t="s">
        <v>405</v>
      </c>
      <c r="BO4" s="494"/>
      <c r="BP4" s="494"/>
      <c r="BQ4" s="336"/>
      <c r="BY4" s="4"/>
      <c r="CC4" s="4"/>
      <c r="CG4" s="494" t="s">
        <v>419</v>
      </c>
      <c r="CH4" s="494"/>
      <c r="CI4" s="494"/>
      <c r="CJ4" s="336"/>
      <c r="CL4" s="492" t="s">
        <v>422</v>
      </c>
      <c r="CM4" s="492"/>
      <c r="CN4" s="492"/>
    </row>
    <row r="5" spans="1:92" ht="6" customHeight="1" x14ac:dyDescent="0.3">
      <c r="A5" s="47"/>
      <c r="B5" s="47"/>
      <c r="C5" s="4"/>
      <c r="M5" s="4"/>
      <c r="Q5" s="4"/>
      <c r="AA5" s="4"/>
      <c r="AE5" s="4"/>
      <c r="AH5" s="214"/>
      <c r="AO5" s="4"/>
      <c r="AS5" s="4"/>
      <c r="AX5" s="4"/>
      <c r="BF5" s="4"/>
      <c r="BJ5" s="4"/>
      <c r="BN5" s="4"/>
      <c r="BQ5" s="214"/>
      <c r="BY5" s="4"/>
      <c r="CC5" s="4"/>
      <c r="CG5" s="4"/>
      <c r="CJ5" s="214"/>
      <c r="CL5" s="4"/>
    </row>
    <row r="6" spans="1:92" ht="82.5" customHeight="1" x14ac:dyDescent="0.2">
      <c r="A6" s="448" t="s">
        <v>0</v>
      </c>
      <c r="B6" s="495" t="s">
        <v>217</v>
      </c>
      <c r="C6" s="483" t="s">
        <v>386</v>
      </c>
      <c r="D6" s="483"/>
      <c r="E6" s="483"/>
      <c r="G6" s="479" t="s">
        <v>387</v>
      </c>
      <c r="H6" s="479"/>
      <c r="I6" s="479"/>
      <c r="J6" s="479"/>
      <c r="K6" s="480" t="s">
        <v>366</v>
      </c>
      <c r="M6" s="481" t="s">
        <v>367</v>
      </c>
      <c r="N6" s="481"/>
      <c r="O6" s="481"/>
      <c r="Q6" s="483" t="s">
        <v>369</v>
      </c>
      <c r="R6" s="483"/>
      <c r="S6" s="483"/>
      <c r="U6" s="479" t="s">
        <v>371</v>
      </c>
      <c r="V6" s="479"/>
      <c r="W6" s="479"/>
      <c r="X6" s="479"/>
      <c r="Y6" s="480" t="s">
        <v>373</v>
      </c>
      <c r="AA6" s="481" t="s">
        <v>388</v>
      </c>
      <c r="AB6" s="481"/>
      <c r="AC6" s="481"/>
      <c r="AE6" s="483" t="s">
        <v>392</v>
      </c>
      <c r="AF6" s="483"/>
      <c r="AG6" s="483"/>
      <c r="AH6" s="337"/>
      <c r="AI6" s="479" t="s">
        <v>377</v>
      </c>
      <c r="AJ6" s="479"/>
      <c r="AK6" s="479"/>
      <c r="AL6" s="479"/>
      <c r="AM6" s="480" t="s">
        <v>379</v>
      </c>
      <c r="AO6" s="481" t="s">
        <v>380</v>
      </c>
      <c r="AP6" s="481"/>
      <c r="AQ6" s="481"/>
      <c r="AS6" s="483" t="s">
        <v>375</v>
      </c>
      <c r="AT6" s="483"/>
      <c r="AU6" s="483"/>
      <c r="AX6" s="483" t="s">
        <v>382</v>
      </c>
      <c r="AY6" s="483"/>
      <c r="AZ6" s="483"/>
      <c r="BA6" s="479" t="s">
        <v>403</v>
      </c>
      <c r="BB6" s="479"/>
      <c r="BC6" s="479"/>
      <c r="BD6" s="480" t="s">
        <v>406</v>
      </c>
      <c r="BF6" s="481" t="s">
        <v>404</v>
      </c>
      <c r="BG6" s="481"/>
      <c r="BH6" s="481"/>
      <c r="BJ6" s="483" t="s">
        <v>407</v>
      </c>
      <c r="BK6" s="483"/>
      <c r="BL6" s="483"/>
      <c r="BN6" s="483" t="s">
        <v>412</v>
      </c>
      <c r="BO6" s="483"/>
      <c r="BP6" s="483"/>
      <c r="BQ6" s="337"/>
      <c r="BT6" s="479" t="s">
        <v>414</v>
      </c>
      <c r="BU6" s="479"/>
      <c r="BV6" s="479"/>
      <c r="BW6" s="480" t="s">
        <v>415</v>
      </c>
      <c r="BY6" s="481" t="s">
        <v>416</v>
      </c>
      <c r="BZ6" s="481"/>
      <c r="CA6" s="481"/>
      <c r="CC6" s="483" t="s">
        <v>417</v>
      </c>
      <c r="CD6" s="483"/>
      <c r="CE6" s="483"/>
      <c r="CG6" s="483" t="s">
        <v>420</v>
      </c>
      <c r="CH6" s="483"/>
      <c r="CI6" s="483"/>
      <c r="CJ6" s="337"/>
      <c r="CL6" s="483" t="s">
        <v>423</v>
      </c>
      <c r="CM6" s="483"/>
      <c r="CN6" s="483"/>
    </row>
    <row r="7" spans="1:92" ht="74.25" customHeight="1" x14ac:dyDescent="0.2">
      <c r="A7" s="449"/>
      <c r="B7" s="449"/>
      <c r="C7" s="327" t="s">
        <v>199</v>
      </c>
      <c r="D7" s="327" t="s">
        <v>200</v>
      </c>
      <c r="E7" s="192" t="s">
        <v>201</v>
      </c>
      <c r="G7" s="327"/>
      <c r="H7" s="327"/>
      <c r="I7" s="327"/>
      <c r="J7" s="190" t="s">
        <v>197</v>
      </c>
      <c r="K7" s="480"/>
      <c r="M7" s="327" t="s">
        <v>199</v>
      </c>
      <c r="N7" s="327" t="s">
        <v>200</v>
      </c>
      <c r="O7" s="192" t="s">
        <v>201</v>
      </c>
      <c r="Q7" s="327" t="s">
        <v>327</v>
      </c>
      <c r="R7" s="327" t="s">
        <v>329</v>
      </c>
      <c r="S7" s="192" t="s">
        <v>201</v>
      </c>
      <c r="U7" s="327"/>
      <c r="V7" s="327"/>
      <c r="W7" s="327" t="s">
        <v>365</v>
      </c>
      <c r="X7" s="190" t="s">
        <v>197</v>
      </c>
      <c r="Y7" s="480"/>
      <c r="AA7" s="327" t="s">
        <v>199</v>
      </c>
      <c r="AB7" s="327" t="s">
        <v>200</v>
      </c>
      <c r="AC7" s="192" t="s">
        <v>201</v>
      </c>
      <c r="AE7" s="327" t="s">
        <v>393</v>
      </c>
      <c r="AF7" s="327" t="s">
        <v>394</v>
      </c>
      <c r="AG7" s="192" t="s">
        <v>201</v>
      </c>
      <c r="AH7" s="338"/>
      <c r="AI7" s="327"/>
      <c r="AJ7" s="327" t="s">
        <v>378</v>
      </c>
      <c r="AK7" s="327" t="s">
        <v>365</v>
      </c>
      <c r="AL7" s="190" t="s">
        <v>197</v>
      </c>
      <c r="AM7" s="480"/>
      <c r="AO7" s="327" t="s">
        <v>199</v>
      </c>
      <c r="AP7" s="327" t="s">
        <v>200</v>
      </c>
      <c r="AQ7" s="192" t="s">
        <v>201</v>
      </c>
      <c r="AS7" s="327" t="s">
        <v>339</v>
      </c>
      <c r="AT7" s="327" t="s">
        <v>340</v>
      </c>
      <c r="AU7" s="192" t="s">
        <v>201</v>
      </c>
      <c r="AX7" s="327" t="s">
        <v>199</v>
      </c>
      <c r="AY7" s="327" t="s">
        <v>200</v>
      </c>
      <c r="AZ7" s="192" t="s">
        <v>201</v>
      </c>
      <c r="BA7" s="335" t="s">
        <v>365</v>
      </c>
      <c r="BB7" s="335" t="s">
        <v>402</v>
      </c>
      <c r="BC7" s="190" t="s">
        <v>197</v>
      </c>
      <c r="BD7" s="480"/>
      <c r="BF7" s="335" t="s">
        <v>199</v>
      </c>
      <c r="BG7" s="335" t="s">
        <v>200</v>
      </c>
      <c r="BH7" s="192" t="s">
        <v>201</v>
      </c>
      <c r="BJ7" s="335" t="s">
        <v>408</v>
      </c>
      <c r="BK7" s="335" t="s">
        <v>409</v>
      </c>
      <c r="BL7" s="192" t="s">
        <v>201</v>
      </c>
      <c r="BN7" s="335" t="s">
        <v>410</v>
      </c>
      <c r="BO7" s="335" t="s">
        <v>411</v>
      </c>
      <c r="BP7" s="192" t="s">
        <v>201</v>
      </c>
      <c r="BQ7" s="338"/>
      <c r="BT7" s="341" t="s">
        <v>365</v>
      </c>
      <c r="BU7" s="341" t="s">
        <v>402</v>
      </c>
      <c r="BV7" s="190" t="s">
        <v>197</v>
      </c>
      <c r="BW7" s="480"/>
      <c r="BY7" s="341" t="s">
        <v>199</v>
      </c>
      <c r="BZ7" s="341" t="s">
        <v>200</v>
      </c>
      <c r="CA7" s="192" t="s">
        <v>201</v>
      </c>
      <c r="CC7" s="341" t="s">
        <v>408</v>
      </c>
      <c r="CD7" s="341" t="s">
        <v>418</v>
      </c>
      <c r="CE7" s="192" t="s">
        <v>201</v>
      </c>
      <c r="CG7" s="341" t="s">
        <v>410</v>
      </c>
      <c r="CH7" s="341" t="s">
        <v>411</v>
      </c>
      <c r="CI7" s="192" t="s">
        <v>201</v>
      </c>
      <c r="CJ7" s="338"/>
      <c r="CL7" s="342" t="s">
        <v>199</v>
      </c>
      <c r="CM7" s="342" t="s">
        <v>200</v>
      </c>
      <c r="CN7" s="192" t="s">
        <v>201</v>
      </c>
    </row>
    <row r="8" spans="1:92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U8" s="50">
        <v>12</v>
      </c>
      <c r="V8" s="50">
        <v>13</v>
      </c>
      <c r="W8" s="50">
        <v>15</v>
      </c>
      <c r="X8" s="50">
        <v>16</v>
      </c>
      <c r="Y8" s="50">
        <v>17</v>
      </c>
      <c r="AA8" s="50">
        <v>6</v>
      </c>
      <c r="AB8" s="50">
        <v>7</v>
      </c>
      <c r="AC8" s="50">
        <v>8</v>
      </c>
      <c r="AE8" s="50">
        <v>9</v>
      </c>
      <c r="AF8" s="50">
        <v>10</v>
      </c>
      <c r="AG8" s="50">
        <v>11</v>
      </c>
      <c r="AH8" s="338"/>
      <c r="AI8" s="50">
        <v>12</v>
      </c>
      <c r="AJ8" s="50">
        <v>13</v>
      </c>
      <c r="AK8" s="50">
        <v>15</v>
      </c>
      <c r="AL8" s="50">
        <v>16</v>
      </c>
      <c r="AM8" s="50">
        <v>17</v>
      </c>
      <c r="AO8" s="50">
        <v>18</v>
      </c>
      <c r="AP8" s="50">
        <v>19</v>
      </c>
      <c r="AQ8" s="50">
        <v>20</v>
      </c>
      <c r="AS8" s="50">
        <v>21</v>
      </c>
      <c r="AT8" s="50">
        <v>22</v>
      </c>
      <c r="AU8" s="50">
        <v>23</v>
      </c>
      <c r="AX8" s="50">
        <v>47</v>
      </c>
      <c r="AY8" s="50">
        <v>48</v>
      </c>
      <c r="AZ8" s="50">
        <v>49</v>
      </c>
      <c r="BA8" s="50">
        <v>12</v>
      </c>
      <c r="BB8" s="50">
        <v>13</v>
      </c>
      <c r="BC8" s="50">
        <v>14</v>
      </c>
      <c r="BD8" s="50">
        <v>15</v>
      </c>
      <c r="BF8" s="50">
        <v>16</v>
      </c>
      <c r="BG8" s="50">
        <v>17</v>
      </c>
      <c r="BH8" s="50">
        <v>18</v>
      </c>
      <c r="BJ8" s="50">
        <v>19</v>
      </c>
      <c r="BK8" s="50">
        <v>20</v>
      </c>
      <c r="BL8" s="50">
        <v>21</v>
      </c>
      <c r="BN8" s="50">
        <v>22</v>
      </c>
      <c r="BO8" s="50">
        <v>23</v>
      </c>
      <c r="BP8" s="50">
        <v>24</v>
      </c>
      <c r="BQ8" s="338"/>
      <c r="BT8" s="50">
        <v>12</v>
      </c>
      <c r="BU8" s="50">
        <v>13</v>
      </c>
      <c r="BV8" s="50">
        <v>14</v>
      </c>
      <c r="BW8" s="50">
        <v>15</v>
      </c>
      <c r="BY8" s="50">
        <v>16</v>
      </c>
      <c r="BZ8" s="50">
        <v>17</v>
      </c>
      <c r="CA8" s="50">
        <v>18</v>
      </c>
      <c r="CC8" s="50">
        <v>19</v>
      </c>
      <c r="CD8" s="50">
        <v>20</v>
      </c>
      <c r="CE8" s="50">
        <v>21</v>
      </c>
      <c r="CG8" s="50">
        <v>22</v>
      </c>
      <c r="CH8" s="50">
        <v>23</v>
      </c>
      <c r="CI8" s="50">
        <v>24</v>
      </c>
      <c r="CJ8" s="338"/>
      <c r="CL8" s="50">
        <v>3</v>
      </c>
      <c r="CM8" s="50">
        <v>4</v>
      </c>
      <c r="CN8" s="50">
        <v>5</v>
      </c>
    </row>
    <row r="9" spans="1:92" s="4" customFormat="1" ht="47.25" customHeight="1" x14ac:dyDescent="0.3">
      <c r="A9" s="52">
        <v>1</v>
      </c>
      <c r="B9" s="186" t="s">
        <v>114</v>
      </c>
      <c r="C9" s="194">
        <f>'Не предъявлено_июнь'!AX9</f>
        <v>434758634.75</v>
      </c>
      <c r="D9" s="194">
        <f>'Не предъявлено_июнь'!AY9</f>
        <v>356427510.28000003</v>
      </c>
      <c r="E9" s="189">
        <f>C9-D9</f>
        <v>78331124.469999969</v>
      </c>
      <c r="G9" s="53"/>
      <c r="H9" s="53"/>
      <c r="I9" s="53"/>
      <c r="J9" s="191">
        <f>G9+H9+I9</f>
        <v>0</v>
      </c>
      <c r="K9" s="187">
        <f>D9+I9</f>
        <v>356427510.28000003</v>
      </c>
      <c r="M9" s="194">
        <v>19462890.690000001</v>
      </c>
      <c r="N9" s="194">
        <v>13851092.93</v>
      </c>
      <c r="O9" s="189">
        <f>M9-N9</f>
        <v>5611797.7600000016</v>
      </c>
      <c r="Q9" s="194">
        <f>C9+M9</f>
        <v>454221525.44</v>
      </c>
      <c r="R9" s="199">
        <f>K9+N9</f>
        <v>370278603.21000004</v>
      </c>
      <c r="S9" s="189">
        <f>Q9-R9</f>
        <v>83942922.229999959</v>
      </c>
      <c r="U9" s="53"/>
      <c r="V9" s="53"/>
      <c r="W9" s="53"/>
      <c r="X9" s="191">
        <f>U9+V9+W9</f>
        <v>0</v>
      </c>
      <c r="Y9" s="187">
        <f>$D$9+X9</f>
        <v>356427510.28000003</v>
      </c>
      <c r="AA9" s="194">
        <v>39505958.280000001</v>
      </c>
      <c r="AB9" s="194">
        <v>35646645.979999997</v>
      </c>
      <c r="AC9" s="189">
        <f>AA9-AB9</f>
        <v>3859312.3000000045</v>
      </c>
      <c r="AE9" s="194">
        <f>$C9+$AA9</f>
        <v>474264593.02999997</v>
      </c>
      <c r="AF9" s="194">
        <f>$D9+$AB9</f>
        <v>392074156.26000005</v>
      </c>
      <c r="AG9" s="189">
        <f>AE9-AF9</f>
        <v>82190436.769999921</v>
      </c>
      <c r="AH9" s="339"/>
      <c r="AI9" s="53"/>
      <c r="AJ9" s="53"/>
      <c r="AK9" s="53"/>
      <c r="AL9" s="191">
        <f>AI9+AJ9+AK9</f>
        <v>0</v>
      </c>
      <c r="AM9" s="187">
        <f>$D$9+AL9</f>
        <v>356427510.28000003</v>
      </c>
      <c r="AO9" s="194">
        <v>19814357.25</v>
      </c>
      <c r="AP9" s="194">
        <v>28241021.75</v>
      </c>
      <c r="AQ9" s="189">
        <f>AO9-AP9</f>
        <v>-8426664.5</v>
      </c>
      <c r="AS9" s="194">
        <f>$C9+$M9+$AA9+AO9</f>
        <v>513541840.97000003</v>
      </c>
      <c r="AT9" s="199">
        <f>AM9+AP9+N9+AB9</f>
        <v>434166270.94000006</v>
      </c>
      <c r="AU9" s="189">
        <f>AS9-AT9</f>
        <v>79375570.029999971</v>
      </c>
      <c r="AX9" s="194" t="e">
        <f>СВОД_2026_с_факт_ДС!#REF!</f>
        <v>#REF!</v>
      </c>
      <c r="AY9" s="199" t="e">
        <f>СВОД_2026_с_факт_ДС!#REF!</f>
        <v>#REF!</v>
      </c>
      <c r="AZ9" s="189" t="e">
        <f>AX9-AY9</f>
        <v>#REF!</v>
      </c>
      <c r="BA9" s="53"/>
      <c r="BB9" s="53"/>
      <c r="BC9" s="191">
        <f>BA9+BB9</f>
        <v>0</v>
      </c>
      <c r="BD9" s="187">
        <f>D9+BC9</f>
        <v>356427510.28000003</v>
      </c>
      <c r="BF9" s="194">
        <v>19920565.350000001</v>
      </c>
      <c r="BG9" s="194">
        <v>21991420.489999998</v>
      </c>
      <c r="BH9" s="189">
        <f>BF9-BG9</f>
        <v>-2070855.1399999969</v>
      </c>
      <c r="BJ9" s="194" t="e">
        <f>#REF!</f>
        <v>#REF!</v>
      </c>
      <c r="BK9" s="194">
        <v>57638066.469999999</v>
      </c>
      <c r="BL9" s="189" t="e">
        <f>BJ9-BK9</f>
        <v>#REF!</v>
      </c>
      <c r="BN9" s="194">
        <f>C9+AA9+BF9</f>
        <v>494185158.38</v>
      </c>
      <c r="BO9" s="194">
        <f>BD9+BK9</f>
        <v>414065576.75</v>
      </c>
      <c r="BP9" s="189">
        <f>BN9-BO9</f>
        <v>80119581.629999995</v>
      </c>
      <c r="BQ9" s="339"/>
      <c r="BS9" s="142" t="e">
        <f>BN9-#REF!</f>
        <v>#REF!</v>
      </c>
      <c r="BT9" s="53"/>
      <c r="BU9" s="53"/>
      <c r="BV9" s="191">
        <f>BT9+BU9</f>
        <v>0</v>
      </c>
      <c r="BW9" s="187">
        <f>W9+BV9</f>
        <v>0</v>
      </c>
      <c r="BY9" s="194">
        <v>19805777.68</v>
      </c>
      <c r="BZ9" s="194">
        <v>25399608.07</v>
      </c>
      <c r="CA9" s="189">
        <f>BY9-BZ9</f>
        <v>-5593830.3900000006</v>
      </c>
      <c r="CC9" s="194">
        <v>85514954.959999993</v>
      </c>
      <c r="CD9" s="194">
        <v>83037674.540000007</v>
      </c>
      <c r="CE9" s="189">
        <f>CC9-CD9</f>
        <v>2477280.4199999869</v>
      </c>
      <c r="CG9" s="194">
        <f>C9+AA9+BF9+BY9</f>
        <v>513990936.06</v>
      </c>
      <c r="CH9" s="194">
        <f>BD9+CD9</f>
        <v>439465184.82000005</v>
      </c>
      <c r="CI9" s="189">
        <f>CG9-CH9</f>
        <v>74525751.23999995</v>
      </c>
      <c r="CJ9" s="339"/>
      <c r="CL9" s="194" t="e">
        <f>СВОД_2026_с_факт_ДС!#REF!</f>
        <v>#REF!</v>
      </c>
      <c r="CM9" s="194" t="e">
        <f>СВОД_2026_с_факт_ДС!#REF!</f>
        <v>#REF!</v>
      </c>
      <c r="CN9" s="189" t="e">
        <f>CL9-CM9</f>
        <v>#REF!</v>
      </c>
    </row>
    <row r="10" spans="1:92" s="4" customFormat="1" ht="45.75" customHeight="1" x14ac:dyDescent="0.3">
      <c r="A10" s="52">
        <v>2</v>
      </c>
      <c r="B10" s="186" t="s">
        <v>115</v>
      </c>
      <c r="C10" s="194">
        <f>'Не предъявлено_июнь'!AX10</f>
        <v>278369188.06999999</v>
      </c>
      <c r="D10" s="194">
        <f>'Не предъявлено_июнь'!AY10</f>
        <v>164230275.56</v>
      </c>
      <c r="E10" s="189">
        <f>C10-D10</f>
        <v>114138912.50999999</v>
      </c>
      <c r="G10" s="53"/>
      <c r="H10" s="53"/>
      <c r="I10" s="53"/>
      <c r="J10" s="191">
        <f>G10+H10+I10</f>
        <v>0</v>
      </c>
      <c r="K10" s="187">
        <f>D10+I10</f>
        <v>164230275.56</v>
      </c>
      <c r="M10" s="194">
        <v>14085623.35</v>
      </c>
      <c r="N10" s="194">
        <v>7829798.9900000002</v>
      </c>
      <c r="O10" s="189">
        <f>M10-N10</f>
        <v>6255824.3599999994</v>
      </c>
      <c r="Q10" s="194">
        <f>C10+M10</f>
        <v>292454811.42000002</v>
      </c>
      <c r="R10" s="199">
        <f>K10+N10</f>
        <v>172060074.55000001</v>
      </c>
      <c r="S10" s="189">
        <f>Q10-R10</f>
        <v>120394736.87</v>
      </c>
      <c r="U10" s="53"/>
      <c r="V10" s="53"/>
      <c r="W10" s="53">
        <v>4851.54</v>
      </c>
      <c r="X10" s="191">
        <f>U10+V10+W10</f>
        <v>4851.54</v>
      </c>
      <c r="Y10" s="187">
        <f>$D10+X10</f>
        <v>164235127.09999999</v>
      </c>
      <c r="AA10" s="194">
        <v>30178469.84</v>
      </c>
      <c r="AB10" s="194">
        <v>17058967.649999999</v>
      </c>
      <c r="AC10" s="189">
        <f>AA10-AB10</f>
        <v>13119502.190000001</v>
      </c>
      <c r="AE10" s="194">
        <f>$C10+$AA10</f>
        <v>308547657.90999997</v>
      </c>
      <c r="AF10" s="194">
        <f>$D10+$AB10</f>
        <v>181289243.21000001</v>
      </c>
      <c r="AG10" s="189">
        <f>AE10-AF10</f>
        <v>127258414.69999996</v>
      </c>
      <c r="AH10" s="339"/>
      <c r="AI10" s="53"/>
      <c r="AJ10" s="53"/>
      <c r="AK10" s="53">
        <f>4851.54+25882.12+18557</f>
        <v>49290.66</v>
      </c>
      <c r="AL10" s="191">
        <f>AI10+AJ10+AK10</f>
        <v>49290.66</v>
      </c>
      <c r="AM10" s="187">
        <f>$D10+AL10</f>
        <v>164279566.22</v>
      </c>
      <c r="AO10" s="194">
        <v>14506237.699999999</v>
      </c>
      <c r="AP10" s="325">
        <v>6846755.8099999996</v>
      </c>
      <c r="AQ10" s="189">
        <f>AO10-AP10</f>
        <v>7659481.8899999997</v>
      </c>
      <c r="AS10" s="194">
        <f>$C10+$M10+$AA10+AO10</f>
        <v>337139518.95999998</v>
      </c>
      <c r="AT10" s="199">
        <f>AM10+AP10+N10+AB10</f>
        <v>196015088.67000002</v>
      </c>
      <c r="AU10" s="189">
        <f>AS10-AT10</f>
        <v>141124430.28999996</v>
      </c>
      <c r="AX10" s="194" t="e">
        <f>#REF!</f>
        <v>#REF!</v>
      </c>
      <c r="AY10" s="199" t="e">
        <f>#REF!</f>
        <v>#REF!</v>
      </c>
      <c r="AZ10" s="189" t="e">
        <f>AX10-AY10</f>
        <v>#REF!</v>
      </c>
      <c r="BA10" s="53">
        <v>23408.54</v>
      </c>
      <c r="BB10" s="53"/>
      <c r="BC10" s="191">
        <f>BA10+BB10</f>
        <v>23408.54</v>
      </c>
      <c r="BD10" s="187">
        <f>D10+BC10</f>
        <v>164253684.09999999</v>
      </c>
      <c r="BF10" s="194">
        <v>15639536.880000001</v>
      </c>
      <c r="BG10" s="194">
        <v>11444579.23</v>
      </c>
      <c r="BH10" s="189">
        <f>BF10-BG10</f>
        <v>4194957.6500000004</v>
      </c>
      <c r="BJ10" s="194" t="e">
        <f>#REF!</f>
        <v>#REF!</v>
      </c>
      <c r="BK10" s="194">
        <v>28379437.140000001</v>
      </c>
      <c r="BL10" s="189" t="e">
        <f>BJ10-BK10</f>
        <v>#REF!</v>
      </c>
      <c r="BN10" s="194">
        <f>C10+AA10+BF10</f>
        <v>324187194.78999996</v>
      </c>
      <c r="BO10" s="194">
        <f>BD10+BK10</f>
        <v>192633121.24000001</v>
      </c>
      <c r="BP10" s="189">
        <f>BN10-BO10</f>
        <v>131554073.54999995</v>
      </c>
      <c r="BQ10" s="339"/>
      <c r="BS10" s="142" t="e">
        <f>BN10-#REF!</f>
        <v>#REF!</v>
      </c>
      <c r="BT10" s="53">
        <v>23408.54</v>
      </c>
      <c r="BU10" s="53"/>
      <c r="BV10" s="191">
        <f>BT10+BU10</f>
        <v>23408.54</v>
      </c>
      <c r="BW10" s="187">
        <f>D10+BV10</f>
        <v>164253684.09999999</v>
      </c>
      <c r="BY10" s="194">
        <v>15846332.48</v>
      </c>
      <c r="BZ10" s="194">
        <v>12020993.890000001</v>
      </c>
      <c r="CA10" s="189">
        <f>BY10-BZ10</f>
        <v>3825338.59</v>
      </c>
      <c r="CC10" s="194">
        <v>65445170.060000002</v>
      </c>
      <c r="CD10" s="194">
        <v>40400431.030000001</v>
      </c>
      <c r="CE10" s="189">
        <f>CC10-CD10</f>
        <v>25044739.030000001</v>
      </c>
      <c r="CG10" s="194">
        <f>C10+AA10+BF10+BY10</f>
        <v>340033527.26999998</v>
      </c>
      <c r="CH10" s="194">
        <f>BD10+CD10</f>
        <v>204654115.13</v>
      </c>
      <c r="CI10" s="189">
        <f>CG10-CH10</f>
        <v>135379412.13999999</v>
      </c>
      <c r="CJ10" s="339"/>
      <c r="CL10" s="194" t="e">
        <f>#REF!</f>
        <v>#REF!</v>
      </c>
      <c r="CM10" s="194" t="e">
        <f>#REF!</f>
        <v>#REF!</v>
      </c>
      <c r="CN10" s="189" t="e">
        <f>CL10-CM10</f>
        <v>#REF!</v>
      </c>
    </row>
    <row r="11" spans="1:92" s="4" customFormat="1" ht="37.5" customHeight="1" x14ac:dyDescent="0.3">
      <c r="A11" s="54"/>
      <c r="B11" s="195" t="s">
        <v>197</v>
      </c>
      <c r="C11" s="196">
        <f>C9+C10</f>
        <v>713127822.81999993</v>
      </c>
      <c r="D11" s="198">
        <f>D9+D10</f>
        <v>520657785.84000003</v>
      </c>
      <c r="E11" s="247">
        <f>E9+E10</f>
        <v>192470036.97999996</v>
      </c>
      <c r="G11" s="59">
        <f>G9+G10</f>
        <v>0</v>
      </c>
      <c r="H11" s="59">
        <f t="shared" ref="H11:J11" si="0">H9+H10</f>
        <v>0</v>
      </c>
      <c r="I11" s="59">
        <f t="shared" si="0"/>
        <v>0</v>
      </c>
      <c r="J11" s="59">
        <f t="shared" si="0"/>
        <v>0</v>
      </c>
      <c r="K11" s="196">
        <f>K9+K10</f>
        <v>520657785.84000003</v>
      </c>
      <c r="M11" s="196">
        <f t="shared" ref="M11:O11" si="1">M9+M10</f>
        <v>33548514.039999999</v>
      </c>
      <c r="N11" s="196">
        <f t="shared" si="1"/>
        <v>21680891.920000002</v>
      </c>
      <c r="O11" s="197">
        <f t="shared" si="1"/>
        <v>11867622.120000001</v>
      </c>
      <c r="Q11" s="196">
        <f>Q9+Q10</f>
        <v>746676336.86000001</v>
      </c>
      <c r="R11" s="198">
        <f>R9+R10</f>
        <v>542338677.75999999</v>
      </c>
      <c r="S11" s="197">
        <f>S9+S10</f>
        <v>204337659.09999996</v>
      </c>
      <c r="U11" s="59">
        <f>U9+U10</f>
        <v>0</v>
      </c>
      <c r="V11" s="59">
        <f t="shared" ref="V11:X11" si="2">V9+V10</f>
        <v>0</v>
      </c>
      <c r="W11" s="59">
        <f t="shared" si="2"/>
        <v>4851.54</v>
      </c>
      <c r="X11" s="59">
        <f t="shared" si="2"/>
        <v>4851.54</v>
      </c>
      <c r="Y11" s="196">
        <f>Y9+Y10</f>
        <v>520662637.38</v>
      </c>
      <c r="AA11" s="196">
        <f t="shared" ref="AA11:AC11" si="3">AA9+AA10</f>
        <v>69684428.120000005</v>
      </c>
      <c r="AB11" s="196">
        <f t="shared" si="3"/>
        <v>52705613.629999995</v>
      </c>
      <c r="AC11" s="197">
        <f t="shared" si="3"/>
        <v>16978814.490000006</v>
      </c>
      <c r="AE11" s="196">
        <f>AE9+AE10</f>
        <v>782812250.93999994</v>
      </c>
      <c r="AF11" s="198">
        <f>AF9+AF10</f>
        <v>573363399.47000003</v>
      </c>
      <c r="AG11" s="247">
        <f>AG9+AG10</f>
        <v>209448851.46999988</v>
      </c>
      <c r="AH11" s="340"/>
      <c r="AI11" s="59">
        <f>AI9+AI10</f>
        <v>0</v>
      </c>
      <c r="AJ11" s="59">
        <f t="shared" ref="AJ11:AL11" si="4">AJ9+AJ10</f>
        <v>0</v>
      </c>
      <c r="AK11" s="59">
        <f t="shared" si="4"/>
        <v>49290.66</v>
      </c>
      <c r="AL11" s="59">
        <f t="shared" si="4"/>
        <v>49290.66</v>
      </c>
      <c r="AM11" s="196">
        <f>AM9+AM10</f>
        <v>520707076.5</v>
      </c>
      <c r="AO11" s="196">
        <f t="shared" ref="AO11:AQ11" si="5">AO9+AO10</f>
        <v>34320594.950000003</v>
      </c>
      <c r="AP11" s="196">
        <f t="shared" si="5"/>
        <v>35087777.560000002</v>
      </c>
      <c r="AQ11" s="197">
        <f t="shared" si="5"/>
        <v>-767182.61000000034</v>
      </c>
      <c r="AS11" s="196">
        <f>AS9+AS10</f>
        <v>850681359.93000007</v>
      </c>
      <c r="AT11" s="198">
        <f>AT9+AT10</f>
        <v>630181359.61000013</v>
      </c>
      <c r="AU11" s="197">
        <f>AU9+AU10</f>
        <v>220500000.31999993</v>
      </c>
      <c r="AX11" s="196" t="e">
        <f>AX9+AX10</f>
        <v>#REF!</v>
      </c>
      <c r="AY11" s="198" t="e">
        <f>AY9+AY10</f>
        <v>#REF!</v>
      </c>
      <c r="AZ11" s="247" t="e">
        <f>AZ9+AZ10</f>
        <v>#REF!</v>
      </c>
      <c r="BA11" s="59">
        <f>BA9+BA10</f>
        <v>23408.54</v>
      </c>
      <c r="BB11" s="59">
        <f t="shared" ref="BB11:BC11" si="6">BB9+BB10</f>
        <v>0</v>
      </c>
      <c r="BC11" s="59">
        <f t="shared" si="6"/>
        <v>23408.54</v>
      </c>
      <c r="BD11" s="196">
        <f>BD9+BD10</f>
        <v>520681194.38</v>
      </c>
      <c r="BF11" s="196">
        <f t="shared" ref="BF11:BH11" si="7">BF9+BF10</f>
        <v>35560102.230000004</v>
      </c>
      <c r="BG11" s="196">
        <f t="shared" si="7"/>
        <v>33435999.719999999</v>
      </c>
      <c r="BH11" s="197">
        <f t="shared" si="7"/>
        <v>2124102.5100000035</v>
      </c>
      <c r="BJ11" s="196" t="e">
        <f>BJ9+BJ10</f>
        <v>#REF!</v>
      </c>
      <c r="BK11" s="198">
        <f>BK9+BK10</f>
        <v>86017503.609999999</v>
      </c>
      <c r="BL11" s="247" t="e">
        <f>BL9+BL10</f>
        <v>#REF!</v>
      </c>
      <c r="BN11" s="196">
        <f>BN9+BN10</f>
        <v>818372353.16999996</v>
      </c>
      <c r="BO11" s="198">
        <f>BO9+BO10</f>
        <v>606698697.99000001</v>
      </c>
      <c r="BP11" s="247">
        <f>BP9+BP10</f>
        <v>211673655.17999995</v>
      </c>
      <c r="BQ11" s="340"/>
      <c r="BT11" s="59">
        <f>BT9+BT10</f>
        <v>23408.54</v>
      </c>
      <c r="BU11" s="59">
        <f t="shared" ref="BU11:BV11" si="8">BU9+BU10</f>
        <v>0</v>
      </c>
      <c r="BV11" s="59">
        <f t="shared" si="8"/>
        <v>23408.54</v>
      </c>
      <c r="BW11" s="196">
        <f>BW9+BW10</f>
        <v>164253684.09999999</v>
      </c>
      <c r="BY11" s="196">
        <f t="shared" ref="BY11:CA11" si="9">BY9+BY10</f>
        <v>35652110.159999996</v>
      </c>
      <c r="BZ11" s="196">
        <f t="shared" si="9"/>
        <v>37420601.960000001</v>
      </c>
      <c r="CA11" s="197">
        <f t="shared" si="9"/>
        <v>-1768491.8000000007</v>
      </c>
      <c r="CC11" s="196">
        <f>CC9+CC10</f>
        <v>150960125.01999998</v>
      </c>
      <c r="CD11" s="198">
        <f>CD9+CD10</f>
        <v>123438105.57000001</v>
      </c>
      <c r="CE11" s="247">
        <f>CE9+CE10</f>
        <v>27522019.449999988</v>
      </c>
      <c r="CG11" s="196">
        <f>CG9+CG10</f>
        <v>854024463.32999992</v>
      </c>
      <c r="CH11" s="198">
        <f>CH9+CH10</f>
        <v>644119299.95000005</v>
      </c>
      <c r="CI11" s="247">
        <f>CI9+CI10</f>
        <v>209905163.37999994</v>
      </c>
      <c r="CJ11" s="340"/>
      <c r="CL11" s="196" t="e">
        <f>CL9+CL10</f>
        <v>#REF!</v>
      </c>
      <c r="CM11" s="198" t="e">
        <f>CM9+CM10</f>
        <v>#REF!</v>
      </c>
      <c r="CN11" s="247" t="e">
        <f>CN9+CN10</f>
        <v>#REF!</v>
      </c>
    </row>
    <row r="12" spans="1:92" x14ac:dyDescent="0.25">
      <c r="AH12" s="319"/>
      <c r="AI12" s="319"/>
      <c r="AJ12" s="319"/>
      <c r="BQ12" s="319"/>
    </row>
    <row r="13" spans="1:92" x14ac:dyDescent="0.25">
      <c r="S13" s="2">
        <f>E11+O11</f>
        <v>204337659.09999996</v>
      </c>
      <c r="U13" s="216"/>
      <c r="AC13" s="216" t="e">
        <f>AC11-#REF!-#REF!</f>
        <v>#REF!</v>
      </c>
      <c r="AG13" s="216" t="e">
        <f>AG11-#REF!</f>
        <v>#REF!</v>
      </c>
      <c r="AH13" s="216"/>
      <c r="AI13" s="216"/>
      <c r="AU13" s="216" t="e">
        <f>AU11-#REF!</f>
        <v>#REF!</v>
      </c>
      <c r="AZ13" s="216" t="e">
        <f>AZ11-#REF!</f>
        <v>#REF!</v>
      </c>
      <c r="BH13" s="216" t="e">
        <f>BH11-#REF!-#REF!</f>
        <v>#REF!</v>
      </c>
      <c r="BK13" s="216"/>
      <c r="BL13" s="216">
        <f>AC11+BD11</f>
        <v>537660008.87</v>
      </c>
      <c r="BO13" s="216" t="e">
        <f>BO10-#REF!</f>
        <v>#REF!</v>
      </c>
      <c r="BP13" s="216">
        <f>AG11+BH11</f>
        <v>211572953.97999987</v>
      </c>
      <c r="BQ13" s="216"/>
    </row>
    <row r="14" spans="1:92" x14ac:dyDescent="0.25">
      <c r="S14" s="2">
        <f>S11-S13</f>
        <v>0</v>
      </c>
      <c r="AB14" s="143"/>
      <c r="BG14" s="143"/>
      <c r="BL14" s="216" t="e">
        <f>BL11-BL13</f>
        <v>#REF!</v>
      </c>
      <c r="BP14" s="216">
        <f>BP11-BP13</f>
        <v>100701.20000007749</v>
      </c>
      <c r="CN14" s="216" t="e">
        <f>CN11-#REF!</f>
        <v>#REF!</v>
      </c>
    </row>
  </sheetData>
  <mergeCells count="41">
    <mergeCell ref="BA6:BC6"/>
    <mergeCell ref="BD6:BD7"/>
    <mergeCell ref="BF3:BI3"/>
    <mergeCell ref="BN4:BP4"/>
    <mergeCell ref="BF6:BH6"/>
    <mergeCell ref="BN6:BP6"/>
    <mergeCell ref="BJ6:BL6"/>
    <mergeCell ref="AO6:AQ6"/>
    <mergeCell ref="AS6:AU6"/>
    <mergeCell ref="AX6:AZ6"/>
    <mergeCell ref="A2:AC2"/>
    <mergeCell ref="U6:X6"/>
    <mergeCell ref="Y6:Y7"/>
    <mergeCell ref="AA6:AC6"/>
    <mergeCell ref="AE6:AG6"/>
    <mergeCell ref="AI6:AL6"/>
    <mergeCell ref="AM6:AM7"/>
    <mergeCell ref="AE4:AG4"/>
    <mergeCell ref="AS4:AU4"/>
    <mergeCell ref="AX4:AZ4"/>
    <mergeCell ref="A6:A7"/>
    <mergeCell ref="B6:B7"/>
    <mergeCell ref="C6:E6"/>
    <mergeCell ref="Z3:AC3"/>
    <mergeCell ref="C4:E4"/>
    <mergeCell ref="Q4:S4"/>
    <mergeCell ref="G6:J6"/>
    <mergeCell ref="K6:K7"/>
    <mergeCell ref="M6:O6"/>
    <mergeCell ref="Q6:S6"/>
    <mergeCell ref="A3:G3"/>
    <mergeCell ref="M3:P3"/>
    <mergeCell ref="CL4:CN4"/>
    <mergeCell ref="CL6:CN6"/>
    <mergeCell ref="BY3:CB3"/>
    <mergeCell ref="CG4:CI4"/>
    <mergeCell ref="BT6:BV6"/>
    <mergeCell ref="BW6:BW7"/>
    <mergeCell ref="BY6:CA6"/>
    <mergeCell ref="CC6:CE6"/>
    <mergeCell ref="CG6:CI6"/>
  </mergeCells>
  <conditionalFormatting sqref="G9 BA11:BC11 BB9:BC10">
    <cfRule type="cellIs" dxfId="73" priority="15" operator="lessThan">
      <formula>0</formula>
    </cfRule>
  </conditionalFormatting>
  <conditionalFormatting sqref="G10">
    <cfRule type="cellIs" dxfId="72" priority="14" operator="lessThan">
      <formula>0</formula>
    </cfRule>
  </conditionalFormatting>
  <conditionalFormatting sqref="H9:J10 G11:J11">
    <cfRule type="cellIs" dxfId="71" priority="13" operator="lessThan">
      <formula>0</formula>
    </cfRule>
  </conditionalFormatting>
  <conditionalFormatting sqref="U9">
    <cfRule type="cellIs" dxfId="70" priority="12" operator="lessThan">
      <formula>0</formula>
    </cfRule>
  </conditionalFormatting>
  <conditionalFormatting sqref="U10">
    <cfRule type="cellIs" dxfId="69" priority="11" operator="lessThan">
      <formula>0</formula>
    </cfRule>
  </conditionalFormatting>
  <conditionalFormatting sqref="V9:X10 U11:X11">
    <cfRule type="cellIs" dxfId="68" priority="10" operator="lessThan">
      <formula>0</formula>
    </cfRule>
  </conditionalFormatting>
  <conditionalFormatting sqref="AI9">
    <cfRule type="cellIs" dxfId="67" priority="9" operator="lessThan">
      <formula>0</formula>
    </cfRule>
  </conditionalFormatting>
  <conditionalFormatting sqref="AI10">
    <cfRule type="cellIs" dxfId="66" priority="8" operator="lessThan">
      <formula>0</formula>
    </cfRule>
  </conditionalFormatting>
  <conditionalFormatting sqref="AJ9:AL10 AI11:AL11">
    <cfRule type="cellIs" dxfId="65" priority="7" operator="lessThan">
      <formula>0</formula>
    </cfRule>
  </conditionalFormatting>
  <conditionalFormatting sqref="BA9">
    <cfRule type="cellIs" dxfId="64" priority="6" operator="lessThan">
      <formula>0</formula>
    </cfRule>
  </conditionalFormatting>
  <conditionalFormatting sqref="BA10">
    <cfRule type="cellIs" dxfId="63" priority="5" operator="lessThan">
      <formula>0</formula>
    </cfRule>
  </conditionalFormatting>
  <conditionalFormatting sqref="BT11:BV11 BU9:BV10">
    <cfRule type="cellIs" dxfId="62" priority="3" operator="lessThan">
      <formula>0</formula>
    </cfRule>
  </conditionalFormatting>
  <conditionalFormatting sqref="BT9">
    <cfRule type="cellIs" dxfId="61" priority="2" operator="lessThan">
      <formula>0</formula>
    </cfRule>
  </conditionalFormatting>
  <conditionalFormatting sqref="BT10">
    <cfRule type="cellIs" dxfId="60" priority="1" operator="lessThan">
      <formula>0</formula>
    </cfRule>
  </conditionalFormatting>
  <pageMargins left="0.19685039370078741" right="0" top="0.59055118110236227" bottom="0" header="0" footer="0"/>
  <pageSetup paperSize="9" scale="33" fitToWidth="2" orientation="landscape" r:id="rId1"/>
  <headerFooter alignWithMargins="0">
    <oddFooter>&amp;L&amp;8&amp;Z&amp;F&amp;A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AU14"/>
  <sheetViews>
    <sheetView zoomScale="70" zoomScaleNormal="70" workbookViewId="0">
      <pane xSplit="2" ySplit="8" topLeftCell="E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customWidth="1"/>
    <col min="6" max="6" width="9.140625" style="2"/>
    <col min="7" max="7" width="21.5703125" style="2" customWidth="1"/>
    <col min="8" max="8" width="21" style="2" customWidth="1"/>
    <col min="9" max="9" width="24.42578125" style="2" customWidth="1"/>
    <col min="10" max="10" width="6.7109375" style="2" customWidth="1"/>
    <col min="11" max="11" width="22" style="2" customWidth="1"/>
    <col min="12" max="12" width="21" style="2" customWidth="1"/>
    <col min="13" max="13" width="24.7109375" style="2" customWidth="1"/>
    <col min="14" max="14" width="3.85546875" style="2" customWidth="1"/>
    <col min="15" max="15" width="19.140625" style="2" customWidth="1"/>
    <col min="16" max="16" width="19.5703125" style="2" customWidth="1"/>
    <col min="17" max="17" width="12" style="2" customWidth="1"/>
    <col min="18" max="18" width="24.140625" style="2" customWidth="1"/>
    <col min="19" max="19" width="9.140625" style="2"/>
    <col min="20" max="20" width="22.7109375" style="2" customWidth="1"/>
    <col min="21" max="21" width="18.140625" style="2" customWidth="1"/>
    <col min="22" max="22" width="19.85546875" style="2" customWidth="1"/>
    <col min="23" max="23" width="9.140625" style="2"/>
    <col min="24" max="25" width="22.140625" style="2" customWidth="1"/>
    <col min="26" max="26" width="20.42578125" style="2" customWidth="1"/>
    <col min="27" max="27" width="9.140625" style="2"/>
    <col min="28" max="28" width="24.28515625" style="2" customWidth="1"/>
    <col min="29" max="29" width="22" style="2" customWidth="1"/>
    <col min="30" max="30" width="23.42578125" style="2" customWidth="1"/>
    <col min="31" max="31" width="9.140625" style="2"/>
    <col min="32" max="32" width="13.42578125" style="2" customWidth="1"/>
    <col min="33" max="33" width="13.140625" style="2" customWidth="1"/>
    <col min="34" max="34" width="16.85546875" style="2" customWidth="1"/>
    <col min="35" max="35" width="20.140625" style="2" customWidth="1"/>
    <col min="36" max="36" width="9.140625" style="2"/>
    <col min="37" max="37" width="20.5703125" style="2" customWidth="1"/>
    <col min="38" max="38" width="18.140625" style="2" customWidth="1"/>
    <col min="39" max="39" width="21.140625" style="2" customWidth="1"/>
    <col min="40" max="40" width="9.140625" style="2"/>
    <col min="41" max="41" width="21" style="2" customWidth="1"/>
    <col min="42" max="42" width="21.140625" style="2" customWidth="1"/>
    <col min="43" max="43" width="21.42578125" style="2" customWidth="1"/>
    <col min="44" max="44" width="9.140625" style="2"/>
    <col min="45" max="45" width="23.140625" style="2" customWidth="1"/>
    <col min="46" max="46" width="20.140625" style="2" customWidth="1"/>
    <col min="47" max="47" width="24" style="2" customWidth="1"/>
    <col min="48" max="16384" width="9.140625" style="2"/>
  </cols>
  <sheetData>
    <row r="1" spans="1:47" ht="20.25" hidden="1" customHeight="1" x14ac:dyDescent="0.25"/>
    <row r="2" spans="1:47" ht="100.5" customHeight="1" x14ac:dyDescent="0.2">
      <c r="A2" s="485" t="s">
        <v>330</v>
      </c>
      <c r="B2" s="485"/>
      <c r="C2" s="485"/>
      <c r="D2" s="485"/>
      <c r="E2" s="485"/>
    </row>
    <row r="3" spans="1:47" ht="65.25" customHeight="1" x14ac:dyDescent="0.35">
      <c r="A3" s="498" t="s">
        <v>449</v>
      </c>
      <c r="B3" s="498"/>
      <c r="C3" s="498"/>
      <c r="D3" s="498"/>
      <c r="G3" s="499" t="s">
        <v>427</v>
      </c>
      <c r="H3" s="499"/>
      <c r="I3" s="499"/>
      <c r="J3" s="499"/>
      <c r="R3" s="349" t="s">
        <v>430</v>
      </c>
      <c r="S3" s="349"/>
      <c r="T3" s="349"/>
      <c r="U3" s="349"/>
      <c r="V3" s="349"/>
      <c r="W3" s="349"/>
      <c r="X3" s="4"/>
      <c r="AB3" s="4"/>
      <c r="AI3" s="349" t="s">
        <v>441</v>
      </c>
      <c r="AJ3" s="349"/>
      <c r="AK3" s="349"/>
      <c r="AL3" s="349"/>
      <c r="AM3" s="349"/>
      <c r="AN3" s="349"/>
      <c r="AO3" s="4"/>
      <c r="AS3" s="4"/>
    </row>
    <row r="4" spans="1:47" ht="42.75" customHeight="1" x14ac:dyDescent="0.3">
      <c r="A4" s="193"/>
      <c r="B4" s="193"/>
      <c r="C4" s="492" t="s">
        <v>422</v>
      </c>
      <c r="D4" s="492"/>
      <c r="E4" s="492"/>
      <c r="G4" s="4"/>
      <c r="K4" s="494" t="s">
        <v>425</v>
      </c>
      <c r="L4" s="494"/>
      <c r="M4" s="494"/>
      <c r="T4" s="4"/>
      <c r="X4" s="4"/>
      <c r="AB4" s="494" t="s">
        <v>435</v>
      </c>
      <c r="AC4" s="494"/>
      <c r="AD4" s="494"/>
      <c r="AK4" s="4"/>
      <c r="AO4" s="4"/>
      <c r="AS4" s="494" t="s">
        <v>447</v>
      </c>
      <c r="AT4" s="494"/>
      <c r="AU4" s="494"/>
    </row>
    <row r="5" spans="1:47" ht="6" customHeight="1" x14ac:dyDescent="0.3">
      <c r="A5" s="47"/>
      <c r="B5" s="47"/>
      <c r="C5" s="4"/>
      <c r="G5" s="4"/>
      <c r="K5" s="4"/>
      <c r="T5" s="4"/>
      <c r="X5" s="4"/>
      <c r="AB5" s="4"/>
      <c r="AK5" s="4"/>
      <c r="AO5" s="4"/>
      <c r="AS5" s="4"/>
    </row>
    <row r="6" spans="1:47" ht="82.5" customHeight="1" x14ac:dyDescent="0.2">
      <c r="A6" s="448" t="s">
        <v>0</v>
      </c>
      <c r="B6" s="495" t="s">
        <v>217</v>
      </c>
      <c r="C6" s="483" t="s">
        <v>423</v>
      </c>
      <c r="D6" s="483"/>
      <c r="E6" s="483"/>
      <c r="G6" s="481" t="s">
        <v>424</v>
      </c>
      <c r="H6" s="481"/>
      <c r="I6" s="481"/>
      <c r="K6" s="483" t="s">
        <v>426</v>
      </c>
      <c r="L6" s="483"/>
      <c r="M6" s="483"/>
      <c r="O6" s="479" t="s">
        <v>428</v>
      </c>
      <c r="P6" s="479"/>
      <c r="Q6" s="479"/>
      <c r="R6" s="480" t="s">
        <v>431</v>
      </c>
      <c r="T6" s="481" t="s">
        <v>446</v>
      </c>
      <c r="U6" s="481"/>
      <c r="V6" s="481"/>
      <c r="X6" s="483" t="s">
        <v>432</v>
      </c>
      <c r="Y6" s="483"/>
      <c r="Z6" s="483"/>
      <c r="AB6" s="483" t="s">
        <v>436</v>
      </c>
      <c r="AC6" s="483"/>
      <c r="AD6" s="483"/>
      <c r="AF6" s="479" t="s">
        <v>442</v>
      </c>
      <c r="AG6" s="479"/>
      <c r="AH6" s="479"/>
      <c r="AI6" s="480" t="s">
        <v>443</v>
      </c>
      <c r="AK6" s="481" t="s">
        <v>444</v>
      </c>
      <c r="AL6" s="481"/>
      <c r="AM6" s="481"/>
      <c r="AO6" s="483" t="s">
        <v>445</v>
      </c>
      <c r="AP6" s="483"/>
      <c r="AQ6" s="483"/>
      <c r="AS6" s="483" t="s">
        <v>448</v>
      </c>
      <c r="AT6" s="483"/>
      <c r="AU6" s="483"/>
    </row>
    <row r="7" spans="1:47" ht="74.25" customHeight="1" x14ac:dyDescent="0.2">
      <c r="A7" s="449"/>
      <c r="B7" s="449"/>
      <c r="C7" s="345" t="s">
        <v>199</v>
      </c>
      <c r="D7" s="345" t="s">
        <v>200</v>
      </c>
      <c r="E7" s="192" t="s">
        <v>201</v>
      </c>
      <c r="G7" s="345" t="s">
        <v>199</v>
      </c>
      <c r="H7" s="345" t="s">
        <v>200</v>
      </c>
      <c r="I7" s="192" t="s">
        <v>201</v>
      </c>
      <c r="K7" s="345" t="s">
        <v>393</v>
      </c>
      <c r="L7" s="345" t="s">
        <v>394</v>
      </c>
      <c r="M7" s="192" t="s">
        <v>201</v>
      </c>
      <c r="O7" s="348" t="s">
        <v>402</v>
      </c>
      <c r="P7" s="348" t="s">
        <v>429</v>
      </c>
      <c r="Q7" s="190" t="s">
        <v>197</v>
      </c>
      <c r="R7" s="480"/>
      <c r="T7" s="348" t="s">
        <v>199</v>
      </c>
      <c r="U7" s="348" t="s">
        <v>200</v>
      </c>
      <c r="V7" s="192" t="s">
        <v>201</v>
      </c>
      <c r="X7" s="348" t="s">
        <v>433</v>
      </c>
      <c r="Y7" s="348" t="s">
        <v>434</v>
      </c>
      <c r="Z7" s="192" t="s">
        <v>201</v>
      </c>
      <c r="AB7" s="348" t="s">
        <v>410</v>
      </c>
      <c r="AC7" s="348" t="s">
        <v>411</v>
      </c>
      <c r="AD7" s="192" t="s">
        <v>201</v>
      </c>
      <c r="AF7" s="351" t="s">
        <v>402</v>
      </c>
      <c r="AG7" s="351" t="s">
        <v>429</v>
      </c>
      <c r="AH7" s="190" t="s">
        <v>197</v>
      </c>
      <c r="AI7" s="480"/>
      <c r="AK7" s="351" t="s">
        <v>199</v>
      </c>
      <c r="AL7" s="351" t="s">
        <v>200</v>
      </c>
      <c r="AM7" s="192" t="s">
        <v>201</v>
      </c>
      <c r="AO7" s="351" t="s">
        <v>433</v>
      </c>
      <c r="AP7" s="351" t="s">
        <v>434</v>
      </c>
      <c r="AQ7" s="192" t="s">
        <v>201</v>
      </c>
      <c r="AS7" s="351" t="s">
        <v>410</v>
      </c>
      <c r="AT7" s="351" t="s">
        <v>411</v>
      </c>
      <c r="AU7" s="192" t="s">
        <v>201</v>
      </c>
    </row>
    <row r="8" spans="1:47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7</v>
      </c>
      <c r="I8" s="50">
        <v>8</v>
      </c>
      <c r="K8" s="50">
        <v>9</v>
      </c>
      <c r="L8" s="50">
        <v>10</v>
      </c>
      <c r="M8" s="50">
        <v>11</v>
      </c>
      <c r="O8" s="50">
        <v>12</v>
      </c>
      <c r="P8" s="50">
        <v>13</v>
      </c>
      <c r="Q8" s="50">
        <v>14</v>
      </c>
      <c r="R8" s="50">
        <v>15</v>
      </c>
      <c r="T8" s="50">
        <v>16</v>
      </c>
      <c r="U8" s="50">
        <v>17</v>
      </c>
      <c r="V8" s="50">
        <v>18</v>
      </c>
      <c r="X8" s="50">
        <v>19</v>
      </c>
      <c r="Y8" s="50">
        <v>20</v>
      </c>
      <c r="Z8" s="50">
        <v>21</v>
      </c>
      <c r="AB8" s="50">
        <v>22</v>
      </c>
      <c r="AC8" s="50">
        <v>23</v>
      </c>
      <c r="AD8" s="50">
        <v>24</v>
      </c>
      <c r="AF8" s="50">
        <v>12</v>
      </c>
      <c r="AG8" s="50">
        <v>13</v>
      </c>
      <c r="AH8" s="50">
        <v>14</v>
      </c>
      <c r="AI8" s="50">
        <v>15</v>
      </c>
      <c r="AK8" s="50">
        <v>16</v>
      </c>
      <c r="AL8" s="50">
        <v>17</v>
      </c>
      <c r="AM8" s="50">
        <v>18</v>
      </c>
      <c r="AO8" s="50">
        <v>19</v>
      </c>
      <c r="AP8" s="50">
        <v>20</v>
      </c>
      <c r="AQ8" s="50">
        <v>21</v>
      </c>
      <c r="AS8" s="50">
        <v>22</v>
      </c>
      <c r="AT8" s="50">
        <v>23</v>
      </c>
      <c r="AU8" s="50">
        <v>24</v>
      </c>
    </row>
    <row r="9" spans="1:47" s="4" customFormat="1" ht="47.25" customHeight="1" x14ac:dyDescent="0.3">
      <c r="A9" s="52">
        <v>1</v>
      </c>
      <c r="B9" s="186" t="s">
        <v>114</v>
      </c>
      <c r="C9" s="194">
        <v>507218407.19999999</v>
      </c>
      <c r="D9" s="194">
        <v>444349542.60000002</v>
      </c>
      <c r="E9" s="189">
        <f>C9-D9</f>
        <v>62868864.599999964</v>
      </c>
      <c r="G9" s="194">
        <v>20215277.5</v>
      </c>
      <c r="H9" s="194">
        <v>30046370.91</v>
      </c>
      <c r="I9" s="189">
        <f>G9-H9</f>
        <v>-9831093.4100000001</v>
      </c>
      <c r="K9" s="194">
        <f>$C9+G9</f>
        <v>527433684.69999999</v>
      </c>
      <c r="L9" s="194">
        <f>$D9+H9</f>
        <v>474395913.51000005</v>
      </c>
      <c r="M9" s="189">
        <f>K9-L9</f>
        <v>53037771.189999938</v>
      </c>
      <c r="O9" s="53"/>
      <c r="P9" s="53"/>
      <c r="Q9" s="191">
        <f>O9+P9</f>
        <v>0</v>
      </c>
      <c r="R9" s="187">
        <f>D9+Q9</f>
        <v>444349542.60000002</v>
      </c>
      <c r="T9" s="194">
        <v>19723864.649999999</v>
      </c>
      <c r="U9" s="194">
        <v>23285153.109999999</v>
      </c>
      <c r="V9" s="189">
        <f>T9-U9</f>
        <v>-3561288.4600000009</v>
      </c>
      <c r="X9" s="194">
        <v>85065887.719999999</v>
      </c>
      <c r="Y9" s="194">
        <v>53331524.020000003</v>
      </c>
      <c r="Z9" s="189">
        <f>X9-Y9</f>
        <v>31734363.699999996</v>
      </c>
      <c r="AB9" s="194">
        <f>K9+T9</f>
        <v>547157549.35000002</v>
      </c>
      <c r="AC9" s="194">
        <f>R9+Y9</f>
        <v>497681066.62</v>
      </c>
      <c r="AD9" s="189">
        <f>AB9-AC9</f>
        <v>49476482.730000019</v>
      </c>
      <c r="AF9" s="53"/>
      <c r="AG9" s="53"/>
      <c r="AH9" s="191">
        <f>AF9+AG9</f>
        <v>0</v>
      </c>
      <c r="AI9" s="187">
        <f>D9+AH9</f>
        <v>444349542.60000002</v>
      </c>
      <c r="AK9" s="194" t="e">
        <f>#REF!</f>
        <v>#REF!</v>
      </c>
      <c r="AL9" s="194" t="e">
        <f>#REF!</f>
        <v>#REF!</v>
      </c>
      <c r="AM9" s="189" t="e">
        <f>AK9-AL9</f>
        <v>#REF!</v>
      </c>
      <c r="AO9" s="194" t="e">
        <f>#REF!</f>
        <v>#REF!</v>
      </c>
      <c r="AP9" s="194" t="e">
        <f>#REF!</f>
        <v>#REF!</v>
      </c>
      <c r="AQ9" s="189" t="e">
        <f>AO9-AP9</f>
        <v>#REF!</v>
      </c>
      <c r="AS9" s="194" t="e">
        <f>$C$9+$G$9+$T$9+AK9</f>
        <v>#REF!</v>
      </c>
      <c r="AT9" s="194" t="e">
        <f>AI9+AP9</f>
        <v>#REF!</v>
      </c>
      <c r="AU9" s="189" t="e">
        <f>AS9-AT9</f>
        <v>#REF!</v>
      </c>
    </row>
    <row r="10" spans="1:47" s="4" customFormat="1" ht="45.75" customHeight="1" x14ac:dyDescent="0.3">
      <c r="A10" s="52">
        <v>2</v>
      </c>
      <c r="B10" s="186" t="s">
        <v>115</v>
      </c>
      <c r="C10" s="194">
        <v>324747343.66000003</v>
      </c>
      <c r="D10" s="194">
        <v>208899281.34999999</v>
      </c>
      <c r="E10" s="189">
        <f>C10-D10</f>
        <v>115848062.31000003</v>
      </c>
      <c r="G10" s="194">
        <v>16518538.75</v>
      </c>
      <c r="H10" s="194">
        <v>16988249.010000002</v>
      </c>
      <c r="I10" s="189">
        <f>G10-H10</f>
        <v>-469710.26000000164</v>
      </c>
      <c r="K10" s="194">
        <f>$C10+G10</f>
        <v>341265882.41000003</v>
      </c>
      <c r="L10" s="194">
        <f>$D10+H10</f>
        <v>225887530.35999998</v>
      </c>
      <c r="M10" s="189">
        <f>K10-L10</f>
        <v>115378352.05000004</v>
      </c>
      <c r="O10" s="53"/>
      <c r="P10" s="53"/>
      <c r="Q10" s="191">
        <f>O10+P10</f>
        <v>0</v>
      </c>
      <c r="R10" s="187">
        <f>D10+Q10</f>
        <v>208899281.34999999</v>
      </c>
      <c r="T10" s="194">
        <v>16503750.359999999</v>
      </c>
      <c r="U10" s="194">
        <v>8364591.8399999989</v>
      </c>
      <c r="V10" s="189">
        <f>T10-U10</f>
        <v>8139158.5200000005</v>
      </c>
      <c r="X10" s="194">
        <v>69566646.049999997</v>
      </c>
      <c r="Y10" s="194">
        <v>25352840.849999994</v>
      </c>
      <c r="Z10" s="189">
        <f>X10-Y10</f>
        <v>44213805.200000003</v>
      </c>
      <c r="AB10" s="194">
        <f>K10+T10</f>
        <v>357769632.77000004</v>
      </c>
      <c r="AC10" s="194">
        <f>R10+Y10</f>
        <v>234252122.19999999</v>
      </c>
      <c r="AD10" s="189">
        <f>AB10-AC10</f>
        <v>123517510.57000005</v>
      </c>
      <c r="AF10" s="53"/>
      <c r="AG10" s="53" t="e">
        <f>#REF!</f>
        <v>#REF!</v>
      </c>
      <c r="AH10" s="191" t="e">
        <f>AF10+AG10</f>
        <v>#REF!</v>
      </c>
      <c r="AI10" s="187" t="e">
        <f>D10+AH10</f>
        <v>#REF!</v>
      </c>
      <c r="AK10" s="194" t="e">
        <f>#REF!</f>
        <v>#REF!</v>
      </c>
      <c r="AL10" s="194" t="e">
        <f>#REF!</f>
        <v>#REF!</v>
      </c>
      <c r="AM10" s="189" t="e">
        <f>AK10-AL10</f>
        <v>#REF!</v>
      </c>
      <c r="AO10" s="194" t="e">
        <f>#REF!</f>
        <v>#REF!</v>
      </c>
      <c r="AP10" s="194" t="e">
        <f>#REF!</f>
        <v>#REF!</v>
      </c>
      <c r="AQ10" s="189" t="e">
        <f>AO10-AP10</f>
        <v>#REF!</v>
      </c>
      <c r="AS10" s="194" t="e">
        <f>$C$10+$G$10+$T$10+$AK$10</f>
        <v>#REF!</v>
      </c>
      <c r="AT10" s="194" t="e">
        <f>AI10+AP10</f>
        <v>#REF!</v>
      </c>
      <c r="AU10" s="189" t="e">
        <f>AS10-AT10</f>
        <v>#REF!</v>
      </c>
    </row>
    <row r="11" spans="1:47" s="4" customFormat="1" ht="37.5" customHeight="1" x14ac:dyDescent="0.3">
      <c r="A11" s="54"/>
      <c r="B11" s="195" t="s">
        <v>197</v>
      </c>
      <c r="C11" s="196">
        <f>C9+C10</f>
        <v>831965750.86000001</v>
      </c>
      <c r="D11" s="198">
        <f>D9+D10</f>
        <v>653248823.95000005</v>
      </c>
      <c r="E11" s="247">
        <f>E9+E10</f>
        <v>178716926.91</v>
      </c>
      <c r="G11" s="196">
        <f t="shared" ref="G11:I11" si="0">G9+G10</f>
        <v>36733816.25</v>
      </c>
      <c r="H11" s="196">
        <f t="shared" si="0"/>
        <v>47034619.920000002</v>
      </c>
      <c r="I11" s="197">
        <f t="shared" si="0"/>
        <v>-10300803.670000002</v>
      </c>
      <c r="K11" s="196">
        <f>K9+K10</f>
        <v>868699567.11000001</v>
      </c>
      <c r="L11" s="198">
        <f>L9+L10</f>
        <v>700283443.87</v>
      </c>
      <c r="M11" s="247">
        <f>M9+M10</f>
        <v>168416123.23999998</v>
      </c>
      <c r="O11" s="59">
        <f>O9+O10</f>
        <v>0</v>
      </c>
      <c r="P11" s="59">
        <f t="shared" ref="P11:Q11" si="1">P9+P10</f>
        <v>0</v>
      </c>
      <c r="Q11" s="59">
        <f t="shared" si="1"/>
        <v>0</v>
      </c>
      <c r="R11" s="196">
        <f>R9+R10</f>
        <v>653248823.95000005</v>
      </c>
      <c r="T11" s="196">
        <f t="shared" ref="T11:V11" si="2">T9+T10</f>
        <v>36227615.009999998</v>
      </c>
      <c r="U11" s="196">
        <f t="shared" si="2"/>
        <v>31649744.949999999</v>
      </c>
      <c r="V11" s="197">
        <f t="shared" si="2"/>
        <v>4577870.0599999996</v>
      </c>
      <c r="X11" s="196">
        <f>X9+X10</f>
        <v>154632533.76999998</v>
      </c>
      <c r="Y11" s="198">
        <f>Y9+Y10</f>
        <v>78684364.870000005</v>
      </c>
      <c r="Z11" s="247">
        <f>Z9+Z10</f>
        <v>75948168.900000006</v>
      </c>
      <c r="AB11" s="196">
        <f>AB9+AB10</f>
        <v>904927182.12000012</v>
      </c>
      <c r="AC11" s="198">
        <f>AC9+AC10</f>
        <v>731933188.81999993</v>
      </c>
      <c r="AD11" s="247">
        <f>AD9+AD10</f>
        <v>172993993.30000007</v>
      </c>
      <c r="AF11" s="59">
        <f>AF9+AF10</f>
        <v>0</v>
      </c>
      <c r="AG11" s="59" t="e">
        <f t="shared" ref="AG11:AH11" si="3">AG9+AG10</f>
        <v>#REF!</v>
      </c>
      <c r="AH11" s="59" t="e">
        <f t="shared" si="3"/>
        <v>#REF!</v>
      </c>
      <c r="AI11" s="196" t="e">
        <f>AI9+AI10</f>
        <v>#REF!</v>
      </c>
      <c r="AK11" s="196" t="e">
        <f t="shared" ref="AK11:AM11" si="4">AK9+AK10</f>
        <v>#REF!</v>
      </c>
      <c r="AL11" s="196" t="e">
        <f t="shared" si="4"/>
        <v>#REF!</v>
      </c>
      <c r="AM11" s="197" t="e">
        <f t="shared" si="4"/>
        <v>#REF!</v>
      </c>
      <c r="AO11" s="196" t="e">
        <f>AO9+AO10</f>
        <v>#REF!</v>
      </c>
      <c r="AP11" s="198" t="e">
        <f>AP9+AP10</f>
        <v>#REF!</v>
      </c>
      <c r="AQ11" s="247" t="e">
        <f>AQ9+AQ10</f>
        <v>#REF!</v>
      </c>
      <c r="AS11" s="196" t="e">
        <f>AS9+AS10</f>
        <v>#REF!</v>
      </c>
      <c r="AT11" s="198" t="e">
        <f>AT9+AT10</f>
        <v>#REF!</v>
      </c>
      <c r="AU11" s="247" t="e">
        <f>AU9+AU10</f>
        <v>#REF!</v>
      </c>
    </row>
    <row r="13" spans="1:47" x14ac:dyDescent="0.25">
      <c r="AU13" s="216" t="e">
        <f>#REF!</f>
        <v>#REF!</v>
      </c>
    </row>
    <row r="14" spans="1:47" x14ac:dyDescent="0.25">
      <c r="E14" s="216"/>
      <c r="AU14" s="216" t="e">
        <f>AU11-AU13</f>
        <v>#REF!</v>
      </c>
    </row>
  </sheetData>
  <mergeCells count="22">
    <mergeCell ref="AS4:AU4"/>
    <mergeCell ref="AF6:AH6"/>
    <mergeCell ref="AI6:AI7"/>
    <mergeCell ref="AK6:AM6"/>
    <mergeCell ref="AO6:AQ6"/>
    <mergeCell ref="AS6:AU6"/>
    <mergeCell ref="AB4:AD4"/>
    <mergeCell ref="O6:Q6"/>
    <mergeCell ref="R6:R7"/>
    <mergeCell ref="T6:V6"/>
    <mergeCell ref="X6:Z6"/>
    <mergeCell ref="AB6:AD6"/>
    <mergeCell ref="C6:E6"/>
    <mergeCell ref="A2:E2"/>
    <mergeCell ref="A3:D3"/>
    <mergeCell ref="K4:M4"/>
    <mergeCell ref="G6:I6"/>
    <mergeCell ref="K6:M6"/>
    <mergeCell ref="G3:J3"/>
    <mergeCell ref="C4:E4"/>
    <mergeCell ref="A6:A7"/>
    <mergeCell ref="B6:B7"/>
  </mergeCells>
  <conditionalFormatting sqref="O10">
    <cfRule type="cellIs" dxfId="59" priority="4" operator="lessThan">
      <formula>0</formula>
    </cfRule>
  </conditionalFormatting>
  <conditionalFormatting sqref="O11:Q11 P9:Q10">
    <cfRule type="cellIs" dxfId="58" priority="6" operator="lessThan">
      <formula>0</formula>
    </cfRule>
  </conditionalFormatting>
  <conditionalFormatting sqref="O9">
    <cfRule type="cellIs" dxfId="57" priority="5" operator="lessThan">
      <formula>0</formula>
    </cfRule>
  </conditionalFormatting>
  <conditionalFormatting sqref="AF10">
    <cfRule type="cellIs" dxfId="56" priority="1" operator="lessThan">
      <formula>0</formula>
    </cfRule>
  </conditionalFormatting>
  <conditionalFormatting sqref="AF11:AH11 AG9:AH10">
    <cfRule type="cellIs" dxfId="55" priority="3" operator="lessThan">
      <formula>0</formula>
    </cfRule>
  </conditionalFormatting>
  <conditionalFormatting sqref="AF9">
    <cfRule type="cellIs" dxfId="54" priority="2" operator="lessThan">
      <formula>0</formula>
    </cfRule>
  </conditionalFormatting>
  <pageMargins left="0.19685039370078741" right="0" top="0.59055118110236227" bottom="0" header="0" footer="0"/>
  <pageSetup paperSize="9" fitToWidth="2" orientation="landscape" r:id="rId1"/>
  <headerFooter alignWithMargins="0">
    <oddFooter>&amp;L&amp;8&amp;Z&amp;F&amp;A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  <pageSetUpPr fitToPage="1"/>
  </sheetPr>
  <dimension ref="A1:BI14"/>
  <sheetViews>
    <sheetView zoomScale="70" zoomScaleNormal="70" workbookViewId="0">
      <pane xSplit="2" ySplit="8" topLeftCell="Q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customWidth="1"/>
    <col min="6" max="6" width="2.140625" style="2" customWidth="1"/>
    <col min="7" max="7" width="19.140625" style="2" customWidth="1"/>
    <col min="8" max="8" width="21.140625" style="2" hidden="1" customWidth="1"/>
    <col min="9" max="9" width="17.7109375" style="2" customWidth="1"/>
    <col min="10" max="10" width="24.140625" style="2" customWidth="1"/>
    <col min="11" max="11" width="1.7109375" style="2" customWidth="1"/>
    <col min="12" max="12" width="21.5703125" style="2" customWidth="1"/>
    <col min="13" max="13" width="21" style="2" customWidth="1"/>
    <col min="14" max="14" width="23" style="2" customWidth="1"/>
    <col min="15" max="15" width="2.85546875" style="2" customWidth="1"/>
    <col min="16" max="16" width="22" style="2" customWidth="1"/>
    <col min="17" max="17" width="21" style="2" customWidth="1"/>
    <col min="18" max="18" width="24.7109375" style="2" customWidth="1"/>
    <col min="19" max="19" width="3.85546875" style="2" customWidth="1"/>
    <col min="20" max="20" width="19.140625" style="2" hidden="1" customWidth="1"/>
    <col min="21" max="21" width="19.5703125" style="2" hidden="1" customWidth="1"/>
    <col min="22" max="22" width="12" style="2" hidden="1" customWidth="1"/>
    <col min="23" max="23" width="24.140625" style="2" hidden="1" customWidth="1"/>
    <col min="24" max="24" width="3" style="2" customWidth="1"/>
    <col min="25" max="25" width="22.7109375" style="2" customWidth="1"/>
    <col min="26" max="26" width="18.140625" style="2" customWidth="1"/>
    <col min="27" max="27" width="19.85546875" style="2" customWidth="1"/>
    <col min="28" max="28" width="2.42578125" style="2" customWidth="1"/>
    <col min="29" max="30" width="22.140625" style="2" customWidth="1"/>
    <col min="31" max="31" width="20.42578125" style="2" customWidth="1"/>
    <col min="32" max="32" width="2.140625" style="2" customWidth="1"/>
    <col min="33" max="33" width="24.28515625" style="2" customWidth="1"/>
    <col min="34" max="34" width="22" style="2" customWidth="1"/>
    <col min="35" max="35" width="23.42578125" style="2" customWidth="1"/>
    <col min="36" max="36" width="9.140625" style="2" hidden="1" customWidth="1"/>
    <col min="37" max="37" width="13.42578125" style="2" hidden="1" customWidth="1"/>
    <col min="38" max="38" width="13.140625" style="2" hidden="1" customWidth="1"/>
    <col min="39" max="39" width="16.85546875" style="2" hidden="1" customWidth="1"/>
    <col min="40" max="40" width="20.140625" style="2" hidden="1" customWidth="1"/>
    <col min="41" max="41" width="9.140625" style="2" hidden="1" customWidth="1"/>
    <col min="42" max="42" width="20.5703125" style="2" hidden="1" customWidth="1"/>
    <col min="43" max="43" width="18.140625" style="2" hidden="1" customWidth="1"/>
    <col min="44" max="44" width="21.140625" style="2" hidden="1" customWidth="1"/>
    <col min="45" max="45" width="9.140625" style="2" hidden="1" customWidth="1"/>
    <col min="46" max="46" width="21" style="2" hidden="1" customWidth="1"/>
    <col min="47" max="47" width="21.140625" style="2" hidden="1" customWidth="1"/>
    <col min="48" max="48" width="21.42578125" style="2" hidden="1" customWidth="1"/>
    <col min="49" max="49" width="9.140625" style="2" hidden="1" customWidth="1"/>
    <col min="50" max="50" width="23.140625" style="2" hidden="1" customWidth="1"/>
    <col min="51" max="51" width="20.140625" style="2" hidden="1" customWidth="1"/>
    <col min="52" max="52" width="24" style="2" hidden="1" customWidth="1"/>
    <col min="53" max="56" width="0" style="2" hidden="1" customWidth="1"/>
    <col min="57" max="58" width="9.140625" style="2"/>
    <col min="59" max="61" width="25.28515625" style="2" customWidth="1"/>
    <col min="62" max="16384" width="9.140625" style="2"/>
  </cols>
  <sheetData>
    <row r="1" spans="1:61" ht="20.25" hidden="1" customHeight="1" x14ac:dyDescent="0.25"/>
    <row r="2" spans="1:61" ht="100.5" customHeight="1" x14ac:dyDescent="0.2">
      <c r="A2" s="485" t="s">
        <v>330</v>
      </c>
      <c r="B2" s="485"/>
      <c r="C2" s="485"/>
      <c r="D2" s="485"/>
      <c r="E2" s="485"/>
    </row>
    <row r="3" spans="1:61" ht="65.25" customHeight="1" x14ac:dyDescent="0.35">
      <c r="A3" s="498" t="s">
        <v>467</v>
      </c>
      <c r="B3" s="498"/>
      <c r="C3" s="498"/>
      <c r="D3" s="498"/>
      <c r="J3" s="349"/>
      <c r="L3" s="499" t="s">
        <v>454</v>
      </c>
      <c r="M3" s="499"/>
      <c r="N3" s="499"/>
      <c r="O3" s="499"/>
      <c r="X3" s="356"/>
      <c r="Y3" s="499" t="s">
        <v>470</v>
      </c>
      <c r="Z3" s="499"/>
      <c r="AA3" s="499"/>
      <c r="AB3" s="349"/>
      <c r="AC3" s="4"/>
      <c r="AG3" s="4"/>
      <c r="AN3" s="349" t="s">
        <v>441</v>
      </c>
      <c r="AO3" s="349"/>
      <c r="AP3" s="349"/>
      <c r="AQ3" s="349"/>
      <c r="AR3" s="349"/>
      <c r="AS3" s="349"/>
      <c r="AT3" s="4"/>
      <c r="AX3" s="4"/>
    </row>
    <row r="4" spans="1:61" ht="42.75" customHeight="1" x14ac:dyDescent="0.3">
      <c r="A4" s="193"/>
      <c r="B4" s="193"/>
      <c r="C4" s="492" t="s">
        <v>451</v>
      </c>
      <c r="D4" s="492"/>
      <c r="E4" s="492"/>
      <c r="L4" s="4"/>
      <c r="P4" s="500" t="s">
        <v>456</v>
      </c>
      <c r="Q4" s="500"/>
      <c r="R4" s="500"/>
      <c r="X4" s="357"/>
      <c r="Y4" s="4"/>
      <c r="AC4" s="4"/>
      <c r="AG4" s="500" t="s">
        <v>465</v>
      </c>
      <c r="AH4" s="500"/>
      <c r="AI4" s="500"/>
      <c r="AP4" s="4"/>
      <c r="AT4" s="4"/>
      <c r="AX4" s="494" t="s">
        <v>447</v>
      </c>
      <c r="AY4" s="494"/>
      <c r="AZ4" s="494"/>
      <c r="BG4" s="492" t="s">
        <v>468</v>
      </c>
      <c r="BH4" s="492"/>
      <c r="BI4" s="492"/>
    </row>
    <row r="5" spans="1:61" ht="6" customHeight="1" x14ac:dyDescent="0.3">
      <c r="A5" s="47"/>
      <c r="B5" s="47"/>
      <c r="C5" s="4"/>
      <c r="L5" s="4"/>
      <c r="P5" s="4"/>
      <c r="X5" s="357"/>
      <c r="Y5" s="4"/>
      <c r="AC5" s="4"/>
      <c r="AG5" s="4"/>
      <c r="AP5" s="4"/>
      <c r="AT5" s="4"/>
      <c r="AX5" s="4"/>
      <c r="BG5" s="4"/>
    </row>
    <row r="6" spans="1:61" ht="100.5" customHeight="1" x14ac:dyDescent="0.2">
      <c r="A6" s="448" t="s">
        <v>0</v>
      </c>
      <c r="B6" s="495" t="s">
        <v>217</v>
      </c>
      <c r="C6" s="483" t="s">
        <v>452</v>
      </c>
      <c r="D6" s="483"/>
      <c r="E6" s="483"/>
      <c r="G6" s="479" t="s">
        <v>457</v>
      </c>
      <c r="H6" s="479"/>
      <c r="I6" s="479"/>
      <c r="J6" s="502" t="s">
        <v>459</v>
      </c>
      <c r="L6" s="481" t="s">
        <v>453</v>
      </c>
      <c r="M6" s="481"/>
      <c r="N6" s="481"/>
      <c r="P6" s="501" t="s">
        <v>455</v>
      </c>
      <c r="Q6" s="501"/>
      <c r="R6" s="501"/>
      <c r="T6" s="479" t="s">
        <v>428</v>
      </c>
      <c r="U6" s="479"/>
      <c r="V6" s="479"/>
      <c r="W6" s="480" t="s">
        <v>431</v>
      </c>
      <c r="X6" s="357"/>
      <c r="Y6" s="481" t="s">
        <v>461</v>
      </c>
      <c r="Z6" s="481"/>
      <c r="AA6" s="481"/>
      <c r="AC6" s="483" t="s">
        <v>463</v>
      </c>
      <c r="AD6" s="483"/>
      <c r="AE6" s="483"/>
      <c r="AG6" s="501" t="s">
        <v>466</v>
      </c>
      <c r="AH6" s="501"/>
      <c r="AI6" s="501"/>
      <c r="AK6" s="479" t="s">
        <v>442</v>
      </c>
      <c r="AL6" s="479"/>
      <c r="AM6" s="479"/>
      <c r="AN6" s="480" t="s">
        <v>443</v>
      </c>
      <c r="AP6" s="481" t="s">
        <v>444</v>
      </c>
      <c r="AQ6" s="481"/>
      <c r="AR6" s="481"/>
      <c r="AT6" s="483" t="s">
        <v>445</v>
      </c>
      <c r="AU6" s="483"/>
      <c r="AV6" s="483"/>
      <c r="AX6" s="483" t="s">
        <v>448</v>
      </c>
      <c r="AY6" s="483"/>
      <c r="AZ6" s="483"/>
      <c r="BG6" s="483" t="s">
        <v>469</v>
      </c>
      <c r="BH6" s="483"/>
      <c r="BI6" s="483"/>
    </row>
    <row r="7" spans="1:61" ht="81.75" customHeight="1" x14ac:dyDescent="0.2">
      <c r="A7" s="449"/>
      <c r="B7" s="449"/>
      <c r="C7" s="355" t="s">
        <v>199</v>
      </c>
      <c r="D7" s="355" t="s">
        <v>200</v>
      </c>
      <c r="E7" s="192" t="s">
        <v>201</v>
      </c>
      <c r="G7" s="355" t="s">
        <v>458</v>
      </c>
      <c r="H7" s="355" t="s">
        <v>429</v>
      </c>
      <c r="I7" s="190" t="s">
        <v>197</v>
      </c>
      <c r="J7" s="502"/>
      <c r="L7" s="355" t="s">
        <v>199</v>
      </c>
      <c r="M7" s="355" t="s">
        <v>200</v>
      </c>
      <c r="N7" s="192" t="s">
        <v>201</v>
      </c>
      <c r="P7" s="355" t="s">
        <v>327</v>
      </c>
      <c r="Q7" s="355" t="s">
        <v>329</v>
      </c>
      <c r="R7" s="192" t="s">
        <v>201</v>
      </c>
      <c r="T7" s="355" t="s">
        <v>402</v>
      </c>
      <c r="U7" s="355" t="s">
        <v>429</v>
      </c>
      <c r="V7" s="190" t="s">
        <v>197</v>
      </c>
      <c r="W7" s="480"/>
      <c r="X7" s="357"/>
      <c r="Y7" s="355" t="s">
        <v>199</v>
      </c>
      <c r="Z7" s="355" t="s">
        <v>200</v>
      </c>
      <c r="AA7" s="192" t="s">
        <v>201</v>
      </c>
      <c r="AC7" s="355" t="s">
        <v>462</v>
      </c>
      <c r="AD7" s="355" t="s">
        <v>464</v>
      </c>
      <c r="AE7" s="192" t="s">
        <v>201</v>
      </c>
      <c r="AG7" s="355" t="s">
        <v>410</v>
      </c>
      <c r="AH7" s="355" t="s">
        <v>411</v>
      </c>
      <c r="AI7" s="192" t="s">
        <v>201</v>
      </c>
      <c r="AK7" s="355" t="s">
        <v>402</v>
      </c>
      <c r="AL7" s="355" t="s">
        <v>429</v>
      </c>
      <c r="AM7" s="190" t="s">
        <v>197</v>
      </c>
      <c r="AN7" s="480"/>
      <c r="AP7" s="355" t="s">
        <v>199</v>
      </c>
      <c r="AQ7" s="355" t="s">
        <v>200</v>
      </c>
      <c r="AR7" s="192" t="s">
        <v>201</v>
      </c>
      <c r="AT7" s="355" t="s">
        <v>433</v>
      </c>
      <c r="AU7" s="355" t="s">
        <v>434</v>
      </c>
      <c r="AV7" s="192" t="s">
        <v>201</v>
      </c>
      <c r="AX7" s="355" t="s">
        <v>410</v>
      </c>
      <c r="AY7" s="355" t="s">
        <v>411</v>
      </c>
      <c r="AZ7" s="192" t="s">
        <v>201</v>
      </c>
      <c r="BG7" s="360" t="s">
        <v>199</v>
      </c>
      <c r="BH7" s="360" t="s">
        <v>200</v>
      </c>
      <c r="BI7" s="192" t="s">
        <v>201</v>
      </c>
    </row>
    <row r="8" spans="1:61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13</v>
      </c>
      <c r="I8" s="50">
        <v>7</v>
      </c>
      <c r="J8" s="50">
        <v>8</v>
      </c>
      <c r="L8" s="50">
        <v>9</v>
      </c>
      <c r="M8" s="50">
        <v>10</v>
      </c>
      <c r="N8" s="50">
        <v>11</v>
      </c>
      <c r="P8" s="50">
        <v>12</v>
      </c>
      <c r="Q8" s="50">
        <v>13</v>
      </c>
      <c r="R8" s="50">
        <v>14</v>
      </c>
      <c r="T8" s="50">
        <v>12</v>
      </c>
      <c r="U8" s="50">
        <v>13</v>
      </c>
      <c r="V8" s="50">
        <v>14</v>
      </c>
      <c r="W8" s="50">
        <v>15</v>
      </c>
      <c r="X8" s="357"/>
      <c r="Y8" s="50">
        <v>15</v>
      </c>
      <c r="Z8" s="50">
        <v>16</v>
      </c>
      <c r="AA8" s="50">
        <v>17</v>
      </c>
      <c r="AC8" s="50">
        <v>18</v>
      </c>
      <c r="AD8" s="50">
        <v>19</v>
      </c>
      <c r="AE8" s="50">
        <v>20</v>
      </c>
      <c r="AG8" s="50">
        <v>22</v>
      </c>
      <c r="AH8" s="50">
        <v>23</v>
      </c>
      <c r="AI8" s="50">
        <v>24</v>
      </c>
      <c r="AK8" s="50">
        <v>12</v>
      </c>
      <c r="AL8" s="50">
        <v>13</v>
      </c>
      <c r="AM8" s="50">
        <v>14</v>
      </c>
      <c r="AN8" s="50">
        <v>15</v>
      </c>
      <c r="AP8" s="50">
        <v>16</v>
      </c>
      <c r="AQ8" s="50">
        <v>17</v>
      </c>
      <c r="AR8" s="50">
        <v>18</v>
      </c>
      <c r="AT8" s="50">
        <v>19</v>
      </c>
      <c r="AU8" s="50">
        <v>20</v>
      </c>
      <c r="AV8" s="50">
        <v>21</v>
      </c>
      <c r="AX8" s="50">
        <v>22</v>
      </c>
      <c r="AY8" s="50">
        <v>23</v>
      </c>
      <c r="AZ8" s="50">
        <v>24</v>
      </c>
      <c r="BG8" s="50">
        <v>3</v>
      </c>
      <c r="BH8" s="50">
        <v>4</v>
      </c>
      <c r="BI8" s="50">
        <v>5</v>
      </c>
    </row>
    <row r="9" spans="1:61" s="4" customFormat="1" ht="47.25" customHeight="1" x14ac:dyDescent="0.3">
      <c r="A9" s="52">
        <v>1</v>
      </c>
      <c r="B9" s="186" t="s">
        <v>114</v>
      </c>
      <c r="C9" s="194">
        <v>579678179.65999997</v>
      </c>
      <c r="D9" s="194">
        <v>526120515.69999999</v>
      </c>
      <c r="E9" s="189">
        <f>C9-D9</f>
        <v>53557663.959999979</v>
      </c>
      <c r="G9" s="53"/>
      <c r="H9" s="53"/>
      <c r="I9" s="191">
        <f>G9+H9</f>
        <v>0</v>
      </c>
      <c r="J9" s="359">
        <f>D9+I9</f>
        <v>526120515.69999999</v>
      </c>
      <c r="L9" s="194">
        <f>ROUND(20237750.99*2,2)</f>
        <v>40475501.979999997</v>
      </c>
      <c r="M9" s="194">
        <v>37500138</v>
      </c>
      <c r="N9" s="189">
        <f>L9-M9</f>
        <v>2975363.9799999967</v>
      </c>
      <c r="P9" s="194">
        <f>$C9+L9</f>
        <v>620153681.63999999</v>
      </c>
      <c r="Q9" s="194">
        <f>$J9+M9</f>
        <v>563620653.70000005</v>
      </c>
      <c r="R9" s="189">
        <f>P9-Q9</f>
        <v>56533027.939999938</v>
      </c>
      <c r="T9" s="53"/>
      <c r="U9" s="53"/>
      <c r="V9" s="191">
        <f>T9+U9</f>
        <v>0</v>
      </c>
      <c r="W9" s="187">
        <f>D9+V9</f>
        <v>526120515.69999999</v>
      </c>
      <c r="X9" s="358"/>
      <c r="Y9" s="194">
        <v>20361043.859999999</v>
      </c>
      <c r="Z9" s="194" t="e">
        <f>#REF!</f>
        <v>#REF!</v>
      </c>
      <c r="AA9" s="189" t="e">
        <f>Y9-Z9</f>
        <v>#REF!</v>
      </c>
      <c r="AC9" s="194">
        <v>85869341.849999994</v>
      </c>
      <c r="AD9" s="194" t="e">
        <f>#REF!</f>
        <v>#REF!</v>
      </c>
      <c r="AE9" s="189" t="e">
        <f>AC9-AD9</f>
        <v>#REF!</v>
      </c>
      <c r="AG9" s="194">
        <f>P9+Y9</f>
        <v>640514725.5</v>
      </c>
      <c r="AH9" s="194" t="e">
        <f>J9+AD9</f>
        <v>#REF!</v>
      </c>
      <c r="AI9" s="189" t="e">
        <f>AG9-AH9</f>
        <v>#REF!</v>
      </c>
      <c r="AK9" s="53"/>
      <c r="AL9" s="53"/>
      <c r="AM9" s="191">
        <f>AK9+AL9</f>
        <v>0</v>
      </c>
      <c r="AN9" s="187">
        <f>D9+AM9</f>
        <v>526120515.69999999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T9" s="194" t="e">
        <f>#REF!</f>
        <v>#REF!</v>
      </c>
      <c r="AU9" s="194" t="e">
        <f>#REF!</f>
        <v>#REF!</v>
      </c>
      <c r="AV9" s="189" t="e">
        <f>AT9-AU9</f>
        <v>#REF!</v>
      </c>
      <c r="AX9" s="194" t="e">
        <f>$C$9+$L$9+$Y$9+AP9</f>
        <v>#REF!</v>
      </c>
      <c r="AY9" s="194" t="e">
        <f>AN9+AU9</f>
        <v>#REF!</v>
      </c>
      <c r="AZ9" s="189" t="e">
        <f>AX9-AY9</f>
        <v>#REF!</v>
      </c>
      <c r="BG9" s="194" t="e">
        <f>СВОД_2026_с_факт_ДС!#REF!</f>
        <v>#REF!</v>
      </c>
      <c r="BH9" s="194" t="e">
        <f>СВОД_2026_с_факт_ДС!#REF!</f>
        <v>#REF!</v>
      </c>
      <c r="BI9" s="189" t="e">
        <f>BG9-BH9</f>
        <v>#REF!</v>
      </c>
    </row>
    <row r="10" spans="1:61" s="4" customFormat="1" ht="45.75" customHeight="1" x14ac:dyDescent="0.3">
      <c r="A10" s="52">
        <v>2</v>
      </c>
      <c r="B10" s="186" t="s">
        <v>115</v>
      </c>
      <c r="C10" s="194">
        <v>371092081.04000002</v>
      </c>
      <c r="D10" s="194">
        <v>256328518.02000001</v>
      </c>
      <c r="E10" s="189">
        <f>C10-D10</f>
        <v>114763563.02000001</v>
      </c>
      <c r="G10" s="53">
        <v>40776.559999999998</v>
      </c>
      <c r="H10" s="53"/>
      <c r="I10" s="191">
        <f>G10+H10</f>
        <v>40776.559999999998</v>
      </c>
      <c r="J10" s="359">
        <f>D10+I10</f>
        <v>256369294.58000001</v>
      </c>
      <c r="L10" s="194">
        <f>ROUND(17616789.36*2,2)</f>
        <v>35233578.719999999</v>
      </c>
      <c r="M10" s="194">
        <v>25104632.559999999</v>
      </c>
      <c r="N10" s="189">
        <f>L10-M10</f>
        <v>10128946.16</v>
      </c>
      <c r="P10" s="194">
        <f>$C10+L10</f>
        <v>406325659.75999999</v>
      </c>
      <c r="Q10" s="194">
        <f>$J10+M10</f>
        <v>281473927.13999999</v>
      </c>
      <c r="R10" s="189">
        <f>P10-Q10</f>
        <v>124851732.62</v>
      </c>
      <c r="T10" s="53"/>
      <c r="U10" s="53"/>
      <c r="V10" s="191">
        <f>T10+U10</f>
        <v>0</v>
      </c>
      <c r="W10" s="187">
        <f>D10+V10</f>
        <v>256328518.02000001</v>
      </c>
      <c r="X10" s="358"/>
      <c r="Y10" s="194">
        <v>18329903.199999999</v>
      </c>
      <c r="Z10" s="194" t="e">
        <f>#REF!</f>
        <v>#REF!</v>
      </c>
      <c r="AA10" s="189" t="e">
        <f>Y10-Z10</f>
        <v>#REF!</v>
      </c>
      <c r="AC10" s="194">
        <v>75103154.640000001</v>
      </c>
      <c r="AD10" s="194" t="e">
        <f>#REF!</f>
        <v>#REF!</v>
      </c>
      <c r="AE10" s="189" t="e">
        <f>AC10-AD10</f>
        <v>#REF!</v>
      </c>
      <c r="AG10" s="194">
        <f>P10+Y10</f>
        <v>424655562.95999998</v>
      </c>
      <c r="AH10" s="194" t="e">
        <f>J10+AD10</f>
        <v>#REF!</v>
      </c>
      <c r="AI10" s="189" t="e">
        <f>AG10-AH10</f>
        <v>#REF!</v>
      </c>
      <c r="AK10" s="53"/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T10" s="194" t="e">
        <f>#REF!</f>
        <v>#REF!</v>
      </c>
      <c r="AU10" s="194" t="e">
        <f>#REF!</f>
        <v>#REF!</v>
      </c>
      <c r="AV10" s="189" t="e">
        <f>AT10-AU10</f>
        <v>#REF!</v>
      </c>
      <c r="AX10" s="194" t="e">
        <f>$C$10+$L$10+$Y$10+$AP$10</f>
        <v>#REF!</v>
      </c>
      <c r="AY10" s="194" t="e">
        <f>AN10+AU10</f>
        <v>#REF!</v>
      </c>
      <c r="AZ10" s="189" t="e">
        <f>AX10-AY10</f>
        <v>#REF!</v>
      </c>
      <c r="BG10" s="194" t="e">
        <f>#REF!</f>
        <v>#REF!</v>
      </c>
      <c r="BH10" s="194" t="e">
        <f>#REF!</f>
        <v>#REF!</v>
      </c>
      <c r="BI10" s="189" t="e">
        <f>BG10-BH10</f>
        <v>#REF!</v>
      </c>
    </row>
    <row r="11" spans="1:61" s="4" customFormat="1" ht="37.5" customHeight="1" x14ac:dyDescent="0.3">
      <c r="A11" s="54"/>
      <c r="B11" s="195" t="s">
        <v>197</v>
      </c>
      <c r="C11" s="196">
        <f>C9+C10</f>
        <v>950770260.70000005</v>
      </c>
      <c r="D11" s="198">
        <f>D9+D10</f>
        <v>782449033.72000003</v>
      </c>
      <c r="E11" s="247">
        <f>E9+E10</f>
        <v>168321226.97999999</v>
      </c>
      <c r="G11" s="59">
        <f>G9+G10</f>
        <v>40776.559999999998</v>
      </c>
      <c r="H11" s="59">
        <f t="shared" ref="H11:I11" si="0">H9+H10</f>
        <v>0</v>
      </c>
      <c r="I11" s="59">
        <f t="shared" si="0"/>
        <v>40776.559999999998</v>
      </c>
      <c r="J11" s="196">
        <f>J9+J10</f>
        <v>782489810.27999997</v>
      </c>
      <c r="L11" s="196">
        <f t="shared" ref="L11:N11" si="1">L9+L10</f>
        <v>75709080.699999988</v>
      </c>
      <c r="M11" s="196">
        <f t="shared" si="1"/>
        <v>62604770.560000002</v>
      </c>
      <c r="N11" s="197">
        <f t="shared" si="1"/>
        <v>13104310.139999997</v>
      </c>
      <c r="P11" s="196">
        <f>P9+P10</f>
        <v>1026479341.4</v>
      </c>
      <c r="Q11" s="198">
        <f>Q9+Q10</f>
        <v>845094580.84000003</v>
      </c>
      <c r="R11" s="247">
        <f>R9+R10</f>
        <v>181384760.55999994</v>
      </c>
      <c r="T11" s="59">
        <f>T9+T10</f>
        <v>0</v>
      </c>
      <c r="U11" s="59">
        <f t="shared" ref="U11:V11" si="2">U9+U10</f>
        <v>0</v>
      </c>
      <c r="V11" s="59">
        <f t="shared" si="2"/>
        <v>0</v>
      </c>
      <c r="W11" s="196">
        <f>W9+W10</f>
        <v>782449033.72000003</v>
      </c>
      <c r="X11" s="358"/>
      <c r="Y11" s="196">
        <f t="shared" ref="Y11:AA11" si="3">Y9+Y10</f>
        <v>38690947.060000002</v>
      </c>
      <c r="Z11" s="196" t="e">
        <f t="shared" si="3"/>
        <v>#REF!</v>
      </c>
      <c r="AA11" s="197" t="e">
        <f t="shared" si="3"/>
        <v>#REF!</v>
      </c>
      <c r="AC11" s="196">
        <f>AC9+AC10</f>
        <v>160972496.49000001</v>
      </c>
      <c r="AD11" s="198" t="e">
        <f>AD9+AD10</f>
        <v>#REF!</v>
      </c>
      <c r="AE11" s="247" t="e">
        <f>AE9+AE10</f>
        <v>#REF!</v>
      </c>
      <c r="AG11" s="196">
        <f>AG9+AG10</f>
        <v>1065170288.46</v>
      </c>
      <c r="AH11" s="198" t="e">
        <f>AH9+AH10</f>
        <v>#REF!</v>
      </c>
      <c r="AI11" s="247" t="e">
        <f>AI9+AI10</f>
        <v>#REF!</v>
      </c>
      <c r="AK11" s="59">
        <f>AK9+AK10</f>
        <v>0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R11" si="5">AP9+AP10</f>
        <v>#REF!</v>
      </c>
      <c r="AQ11" s="196" t="e">
        <f t="shared" si="5"/>
        <v>#REF!</v>
      </c>
      <c r="AR11" s="197" t="e">
        <f t="shared" si="5"/>
        <v>#REF!</v>
      </c>
      <c r="AT11" s="196" t="e">
        <f>AT9+AT10</f>
        <v>#REF!</v>
      </c>
      <c r="AU11" s="198" t="e">
        <f>AU9+AU10</f>
        <v>#REF!</v>
      </c>
      <c r="AV11" s="247" t="e">
        <f>AV9+AV10</f>
        <v>#REF!</v>
      </c>
      <c r="AX11" s="196" t="e">
        <f>AX9+AX10</f>
        <v>#REF!</v>
      </c>
      <c r="AY11" s="198" t="e">
        <f>AY9+AY10</f>
        <v>#REF!</v>
      </c>
      <c r="AZ11" s="247" t="e">
        <f>AZ9+AZ10</f>
        <v>#REF!</v>
      </c>
      <c r="BG11" s="196" t="e">
        <f>BG9+BG10</f>
        <v>#REF!</v>
      </c>
      <c r="BH11" s="198" t="e">
        <f>BH9+BH10</f>
        <v>#REF!</v>
      </c>
      <c r="BI11" s="247" t="e">
        <f>BI9+BI10</f>
        <v>#REF!</v>
      </c>
    </row>
    <row r="13" spans="1:61" x14ac:dyDescent="0.25">
      <c r="R13" s="216">
        <v>181384760.56</v>
      </c>
      <c r="AI13" s="216" t="e">
        <f>#REF!</f>
        <v>#REF!</v>
      </c>
      <c r="AZ13" s="216" t="e">
        <f>#REF!</f>
        <v>#REF!</v>
      </c>
    </row>
    <row r="14" spans="1:61" x14ac:dyDescent="0.25">
      <c r="E14" s="216"/>
      <c r="AI14" s="216" t="e">
        <f>AI11-AI13</f>
        <v>#REF!</v>
      </c>
      <c r="AZ14" s="216" t="e">
        <f>AZ11-AZ13</f>
        <v>#REF!</v>
      </c>
    </row>
  </sheetData>
  <mergeCells count="27">
    <mergeCell ref="AG4:AI4"/>
    <mergeCell ref="AG6:AI6"/>
    <mergeCell ref="A6:A7"/>
    <mergeCell ref="B6:B7"/>
    <mergeCell ref="C6:E6"/>
    <mergeCell ref="L6:N6"/>
    <mergeCell ref="P6:R6"/>
    <mergeCell ref="G6:I6"/>
    <mergeCell ref="J6:J7"/>
    <mergeCell ref="Y3:AA3"/>
    <mergeCell ref="A2:E2"/>
    <mergeCell ref="A3:D3"/>
    <mergeCell ref="L3:O3"/>
    <mergeCell ref="C4:E4"/>
    <mergeCell ref="P4:R4"/>
    <mergeCell ref="AN6:AN7"/>
    <mergeCell ref="AK6:AM6"/>
    <mergeCell ref="T6:V6"/>
    <mergeCell ref="W6:W7"/>
    <mergeCell ref="Y6:AA6"/>
    <mergeCell ref="AC6:AE6"/>
    <mergeCell ref="AP6:AR6"/>
    <mergeCell ref="AT6:AV6"/>
    <mergeCell ref="AX6:AZ6"/>
    <mergeCell ref="AX4:AZ4"/>
    <mergeCell ref="BG4:BI4"/>
    <mergeCell ref="BG6:BI6"/>
  </mergeCells>
  <conditionalFormatting sqref="T10">
    <cfRule type="cellIs" dxfId="53" priority="7" operator="lessThan">
      <formula>0</formula>
    </cfRule>
  </conditionalFormatting>
  <conditionalFormatting sqref="T11:V11 U9:V10">
    <cfRule type="cellIs" dxfId="52" priority="9" operator="lessThan">
      <formula>0</formula>
    </cfRule>
  </conditionalFormatting>
  <conditionalFormatting sqref="T9">
    <cfRule type="cellIs" dxfId="51" priority="8" operator="lessThan">
      <formula>0</formula>
    </cfRule>
  </conditionalFormatting>
  <conditionalFormatting sqref="AK10">
    <cfRule type="cellIs" dxfId="50" priority="4" operator="lessThan">
      <formula>0</formula>
    </cfRule>
  </conditionalFormatting>
  <conditionalFormatting sqref="AK11:AM11 AL9:AM10">
    <cfRule type="cellIs" dxfId="49" priority="6" operator="lessThan">
      <formula>0</formula>
    </cfRule>
  </conditionalFormatting>
  <conditionalFormatting sqref="AK9">
    <cfRule type="cellIs" dxfId="48" priority="5" operator="lessThan">
      <formula>0</formula>
    </cfRule>
  </conditionalFormatting>
  <conditionalFormatting sqref="G10">
    <cfRule type="cellIs" dxfId="47" priority="1" operator="lessThan">
      <formula>0</formula>
    </cfRule>
  </conditionalFormatting>
  <conditionalFormatting sqref="G11:I11 H9:I10">
    <cfRule type="cellIs" dxfId="46" priority="3" operator="lessThan">
      <formula>0</formula>
    </cfRule>
  </conditionalFormatting>
  <conditionalFormatting sqref="G9">
    <cfRule type="cellIs" dxfId="45" priority="2" operator="lessThan">
      <formula>0</formula>
    </cfRule>
  </conditionalFormatting>
  <pageMargins left="0.19685039370078741" right="0" top="0.59055118110236227" bottom="0" header="0" footer="0"/>
  <pageSetup paperSize="9" scale="55" fitToWidth="2" orientation="landscape" r:id="rId1"/>
  <headerFooter alignWithMargins="0">
    <oddFooter>&amp;L&amp;8&amp;Z&amp;F&amp;A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  <pageSetUpPr fitToPage="1"/>
  </sheetPr>
  <dimension ref="A1:DE14"/>
  <sheetViews>
    <sheetView zoomScale="70" zoomScaleNormal="70" workbookViewId="0">
      <pane xSplit="2" ySplit="8" topLeftCell="CN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hidden="1" customWidth="1"/>
    <col min="6" max="6" width="2.140625" style="2" hidden="1" customWidth="1"/>
    <col min="7" max="7" width="19.140625" style="2" hidden="1" customWidth="1"/>
    <col min="8" max="8" width="21.140625" style="2" hidden="1" customWidth="1"/>
    <col min="9" max="9" width="17.7109375" style="2" hidden="1" customWidth="1"/>
    <col min="10" max="10" width="24.140625" style="2" hidden="1" customWidth="1"/>
    <col min="11" max="11" width="1.7109375" style="2" hidden="1" customWidth="1"/>
    <col min="12" max="12" width="21.5703125" style="2" hidden="1" customWidth="1"/>
    <col min="13" max="13" width="21" style="2" hidden="1" customWidth="1"/>
    <col min="14" max="14" width="23" style="2" hidden="1" customWidth="1"/>
    <col min="15" max="15" width="2.85546875" style="2" hidden="1" customWidth="1"/>
    <col min="16" max="16" width="22" style="2" hidden="1" customWidth="1"/>
    <col min="17" max="17" width="21" style="2" hidden="1" customWidth="1"/>
    <col min="18" max="18" width="24.7109375" style="2" hidden="1" customWidth="1"/>
    <col min="19" max="19" width="3.85546875" style="2" hidden="1" customWidth="1"/>
    <col min="20" max="20" width="19.140625" style="2" hidden="1" customWidth="1"/>
    <col min="21" max="21" width="19.5703125" style="2" hidden="1" customWidth="1"/>
    <col min="22" max="22" width="12" style="2" hidden="1" customWidth="1"/>
    <col min="23" max="23" width="24.140625" style="2" hidden="1" customWidth="1"/>
    <col min="24" max="24" width="3" style="2" hidden="1" customWidth="1"/>
    <col min="25" max="25" width="22.7109375" style="2" hidden="1" customWidth="1"/>
    <col min="26" max="26" width="18.140625" style="2" hidden="1" customWidth="1"/>
    <col min="27" max="27" width="19.85546875" style="2" hidden="1" customWidth="1"/>
    <col min="28" max="28" width="2.42578125" style="2" hidden="1" customWidth="1"/>
    <col min="29" max="30" width="22.140625" style="2" hidden="1" customWidth="1"/>
    <col min="31" max="31" width="20.42578125" style="2" hidden="1" customWidth="1"/>
    <col min="32" max="32" width="2.140625" style="2" hidden="1" customWidth="1"/>
    <col min="33" max="33" width="24.28515625" style="2" hidden="1" customWidth="1"/>
    <col min="34" max="34" width="22" style="2" hidden="1" customWidth="1"/>
    <col min="35" max="35" width="23.42578125" style="2" hidden="1" customWidth="1"/>
    <col min="36" max="36" width="9.140625" style="2" hidden="1" customWidth="1"/>
    <col min="37" max="37" width="13.42578125" style="2" hidden="1" customWidth="1"/>
    <col min="38" max="38" width="13.140625" style="2" hidden="1" customWidth="1"/>
    <col min="39" max="39" width="16.85546875" style="2" hidden="1" customWidth="1"/>
    <col min="40" max="40" width="20.140625" style="2" hidden="1" customWidth="1"/>
    <col min="41" max="41" width="9.140625" style="2" hidden="1" customWidth="1"/>
    <col min="42" max="42" width="20.5703125" style="2" hidden="1" customWidth="1"/>
    <col min="43" max="43" width="18.140625" style="2" hidden="1" customWidth="1"/>
    <col min="44" max="44" width="21.140625" style="2" hidden="1" customWidth="1"/>
    <col min="45" max="45" width="9.140625" style="2" hidden="1" customWidth="1"/>
    <col min="46" max="46" width="21" style="2" hidden="1" customWidth="1"/>
    <col min="47" max="47" width="21.140625" style="2" hidden="1" customWidth="1"/>
    <col min="48" max="48" width="21.42578125" style="2" hidden="1" customWidth="1"/>
    <col min="49" max="49" width="9.140625" style="2" hidden="1" customWidth="1"/>
    <col min="50" max="50" width="23.140625" style="2" hidden="1" customWidth="1"/>
    <col min="51" max="51" width="20.140625" style="2" hidden="1" customWidth="1"/>
    <col min="52" max="52" width="24" style="2" hidden="1" customWidth="1"/>
    <col min="53" max="56" width="0" style="2" hidden="1" customWidth="1"/>
    <col min="57" max="57" width="4.85546875" style="2" customWidth="1"/>
    <col min="58" max="58" width="3.5703125" style="2" customWidth="1"/>
    <col min="59" max="61" width="25.28515625" style="2" customWidth="1"/>
    <col min="62" max="62" width="9.140625" style="2"/>
    <col min="63" max="63" width="18.7109375" style="2" customWidth="1"/>
    <col min="64" max="64" width="13.85546875" style="2" customWidth="1"/>
    <col min="65" max="65" width="15.7109375" style="2" customWidth="1"/>
    <col min="66" max="66" width="23" style="2" customWidth="1"/>
    <col min="67" max="67" width="9.7109375" style="2" customWidth="1"/>
    <col min="68" max="68" width="19.5703125" style="2" customWidth="1"/>
    <col min="69" max="69" width="20.5703125" style="2" customWidth="1"/>
    <col min="70" max="70" width="21.5703125" style="2" customWidth="1"/>
    <col min="71" max="71" width="9.140625" style="2"/>
    <col min="72" max="72" width="24" style="2" customWidth="1"/>
    <col min="73" max="73" width="22.140625" style="2" customWidth="1"/>
    <col min="74" max="74" width="24.28515625" style="2" customWidth="1"/>
    <col min="75" max="75" width="9.140625" style="2"/>
    <col min="76" max="76" width="16.5703125" style="2" hidden="1" customWidth="1"/>
    <col min="77" max="78" width="16.5703125" style="2" customWidth="1"/>
    <col min="79" max="79" width="20.42578125" style="2" customWidth="1"/>
    <col min="80" max="80" width="9" style="2" customWidth="1"/>
    <col min="81" max="81" width="19.5703125" style="2" customWidth="1"/>
    <col min="82" max="82" width="19.85546875" style="2" customWidth="1"/>
    <col min="83" max="83" width="21.7109375" style="2" customWidth="1"/>
    <col min="84" max="84" width="8.42578125" style="2" customWidth="1"/>
    <col min="85" max="87" width="21.7109375" style="2" customWidth="1"/>
    <col min="88" max="88" width="8.5703125" style="2" customWidth="1"/>
    <col min="89" max="89" width="22.7109375" style="2" customWidth="1"/>
    <col min="90" max="90" width="22.42578125" style="2" customWidth="1"/>
    <col min="91" max="91" width="25.28515625" style="2" customWidth="1"/>
    <col min="92" max="92" width="3.42578125" style="2" customWidth="1"/>
    <col min="93" max="93" width="3" style="2" customWidth="1"/>
    <col min="94" max="94" width="18.5703125" style="2" customWidth="1"/>
    <col min="95" max="95" width="20.7109375" style="2" customWidth="1"/>
    <col min="96" max="96" width="16.140625" style="2" customWidth="1"/>
    <col min="97" max="97" width="22" style="2" customWidth="1"/>
    <col min="98" max="98" width="9.140625" style="2"/>
    <col min="99" max="99" width="18.42578125" style="2" customWidth="1"/>
    <col min="100" max="100" width="18.7109375" style="2" customWidth="1"/>
    <col min="101" max="101" width="22.42578125" style="2" customWidth="1"/>
    <col min="102" max="102" width="9.140625" style="2"/>
    <col min="103" max="103" width="20" style="2" customWidth="1"/>
    <col min="104" max="104" width="19.28515625" style="2" customWidth="1"/>
    <col min="105" max="105" width="21.42578125" style="2" customWidth="1"/>
    <col min="106" max="106" width="9.140625" style="2"/>
    <col min="107" max="107" width="27" style="2" customWidth="1"/>
    <col min="108" max="108" width="22.5703125" style="2" customWidth="1"/>
    <col min="109" max="109" width="28.42578125" style="2" customWidth="1"/>
    <col min="110" max="16384" width="9.140625" style="2"/>
  </cols>
  <sheetData>
    <row r="1" spans="1:109" ht="20.25" hidden="1" customHeight="1" x14ac:dyDescent="0.25"/>
    <row r="2" spans="1:109" ht="100.5" customHeight="1" x14ac:dyDescent="0.2">
      <c r="A2" s="365"/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  <c r="Z2" s="365"/>
      <c r="AA2" s="365"/>
      <c r="AB2" s="365"/>
      <c r="AC2" s="365"/>
      <c r="AD2" s="365"/>
      <c r="AE2" s="365"/>
      <c r="AF2" s="365"/>
      <c r="AG2" s="365"/>
      <c r="AH2" s="365"/>
      <c r="AI2" s="365"/>
      <c r="AJ2" s="365"/>
      <c r="AK2" s="365"/>
      <c r="AL2" s="365"/>
      <c r="AM2" s="365"/>
      <c r="AN2" s="365"/>
      <c r="AO2" s="365"/>
      <c r="AP2" s="365"/>
      <c r="AQ2" s="365"/>
      <c r="AR2" s="365"/>
      <c r="AS2" s="365"/>
      <c r="AT2" s="365"/>
      <c r="AU2" s="365"/>
      <c r="AV2" s="365"/>
      <c r="AW2" s="365"/>
      <c r="AX2" s="365"/>
      <c r="AY2" s="365"/>
      <c r="AZ2" s="365"/>
      <c r="BA2" s="365"/>
      <c r="BB2" s="365"/>
      <c r="BC2" s="365"/>
      <c r="BD2" s="365"/>
      <c r="BE2" s="365"/>
      <c r="BF2" s="365"/>
      <c r="BG2" s="485" t="s">
        <v>330</v>
      </c>
      <c r="BH2" s="485"/>
      <c r="BI2" s="485"/>
      <c r="BJ2" s="485"/>
      <c r="BK2" s="485"/>
      <c r="BL2" s="485"/>
      <c r="BM2" s="485"/>
      <c r="BN2" s="485"/>
      <c r="BO2" s="485"/>
      <c r="BP2" s="485"/>
      <c r="BQ2" s="365"/>
      <c r="BR2" s="365"/>
      <c r="BS2" s="365"/>
      <c r="BT2" s="365"/>
      <c r="BU2" s="365"/>
      <c r="BV2" s="365"/>
      <c r="BW2" s="365"/>
      <c r="BX2" s="365"/>
      <c r="BY2" s="365"/>
      <c r="BZ2" s="365"/>
      <c r="CA2" s="365"/>
      <c r="CB2" s="365"/>
      <c r="CC2" s="365"/>
      <c r="CD2" s="365"/>
      <c r="CE2" s="365"/>
      <c r="CF2" s="365"/>
      <c r="CG2" s="365"/>
      <c r="CH2" s="365"/>
      <c r="CI2" s="365"/>
      <c r="CJ2" s="365"/>
      <c r="CK2" s="365"/>
      <c r="CL2" s="365"/>
      <c r="CM2" s="365"/>
      <c r="CN2" s="365"/>
      <c r="CO2" s="365"/>
      <c r="CP2" s="365"/>
      <c r="CQ2" s="365"/>
      <c r="CR2" s="365"/>
      <c r="CS2" s="365"/>
      <c r="CT2" s="365"/>
      <c r="CU2" s="365"/>
      <c r="CV2" s="365"/>
      <c r="CW2" s="365"/>
      <c r="CX2" s="365"/>
      <c r="CY2" s="365"/>
    </row>
    <row r="3" spans="1:109" ht="82.5" customHeight="1" x14ac:dyDescent="0.35">
      <c r="A3" s="498"/>
      <c r="B3" s="498"/>
      <c r="C3" s="498"/>
      <c r="D3" s="498"/>
      <c r="J3" s="349"/>
      <c r="L3" s="499" t="s">
        <v>454</v>
      </c>
      <c r="M3" s="499"/>
      <c r="N3" s="499"/>
      <c r="O3" s="499"/>
      <c r="X3" s="356"/>
      <c r="Y3" s="499" t="s">
        <v>470</v>
      </c>
      <c r="Z3" s="499"/>
      <c r="AA3" s="499"/>
      <c r="AB3" s="349"/>
      <c r="AC3" s="4"/>
      <c r="AG3" s="4"/>
      <c r="AN3" s="349" t="s">
        <v>441</v>
      </c>
      <c r="AO3" s="349"/>
      <c r="AP3" s="349"/>
      <c r="AQ3" s="349"/>
      <c r="AR3" s="349"/>
      <c r="AS3" s="349"/>
      <c r="AT3" s="4"/>
      <c r="AX3" s="4"/>
      <c r="BG3" s="498" t="s">
        <v>496</v>
      </c>
      <c r="BH3" s="498"/>
      <c r="BI3" s="498"/>
      <c r="BJ3" s="498"/>
      <c r="BN3" s="349"/>
      <c r="BP3" s="499" t="s">
        <v>471</v>
      </c>
      <c r="BQ3" s="499"/>
      <c r="BR3" s="499"/>
      <c r="BS3" s="499"/>
      <c r="CA3" s="349"/>
      <c r="CC3" s="499" t="s">
        <v>479</v>
      </c>
      <c r="CD3" s="499"/>
      <c r="CE3" s="499"/>
      <c r="CF3" s="499"/>
      <c r="CG3" s="499"/>
      <c r="CH3" s="499"/>
      <c r="CI3" s="499"/>
      <c r="CJ3" s="499"/>
      <c r="CS3" s="349"/>
      <c r="CU3" s="499" t="s">
        <v>488</v>
      </c>
      <c r="CV3" s="499"/>
      <c r="CW3" s="499"/>
      <c r="CX3" s="499"/>
      <c r="CY3" s="499"/>
      <c r="CZ3" s="499"/>
      <c r="DA3" s="499"/>
      <c r="DB3" s="499"/>
    </row>
    <row r="4" spans="1:109" ht="42.75" customHeight="1" x14ac:dyDescent="0.3">
      <c r="A4" s="193"/>
      <c r="B4" s="193"/>
      <c r="C4" s="492" t="s">
        <v>451</v>
      </c>
      <c r="D4" s="492"/>
      <c r="E4" s="492"/>
      <c r="L4" s="4"/>
      <c r="P4" s="500" t="s">
        <v>456</v>
      </c>
      <c r="Q4" s="500"/>
      <c r="R4" s="500"/>
      <c r="X4" s="357"/>
      <c r="Y4" s="4"/>
      <c r="AC4" s="4"/>
      <c r="AG4" s="500" t="s">
        <v>465</v>
      </c>
      <c r="AH4" s="500"/>
      <c r="AI4" s="500"/>
      <c r="AP4" s="4"/>
      <c r="AT4" s="4"/>
      <c r="AX4" s="494" t="s">
        <v>447</v>
      </c>
      <c r="AY4" s="494"/>
      <c r="AZ4" s="494"/>
      <c r="BG4" s="492" t="s">
        <v>478</v>
      </c>
      <c r="BH4" s="492"/>
      <c r="BI4" s="492"/>
      <c r="BP4" s="4"/>
      <c r="BT4" s="500" t="s">
        <v>476</v>
      </c>
      <c r="BU4" s="500"/>
      <c r="BV4" s="500"/>
      <c r="CC4" s="4"/>
      <c r="CK4" s="500" t="s">
        <v>480</v>
      </c>
      <c r="CL4" s="500"/>
      <c r="CM4" s="500"/>
      <c r="CN4" s="318"/>
      <c r="CU4" s="4"/>
      <c r="DC4" s="500" t="s">
        <v>494</v>
      </c>
      <c r="DD4" s="500"/>
      <c r="DE4" s="500"/>
    </row>
    <row r="5" spans="1:109" ht="6" customHeight="1" x14ac:dyDescent="0.3">
      <c r="A5" s="47"/>
      <c r="B5" s="47"/>
      <c r="C5" s="4"/>
      <c r="L5" s="4"/>
      <c r="P5" s="4"/>
      <c r="X5" s="357"/>
      <c r="Y5" s="4"/>
      <c r="AC5" s="4"/>
      <c r="AG5" s="4"/>
      <c r="AP5" s="4"/>
      <c r="AT5" s="4"/>
      <c r="AX5" s="4"/>
      <c r="BG5" s="4"/>
      <c r="BP5" s="4"/>
      <c r="BT5" s="4"/>
      <c r="CC5" s="4"/>
      <c r="CK5" s="4"/>
      <c r="CN5" s="319"/>
      <c r="CU5" s="4"/>
      <c r="DC5" s="4"/>
    </row>
    <row r="6" spans="1:109" ht="100.5" customHeight="1" x14ac:dyDescent="0.2">
      <c r="A6" s="448" t="s">
        <v>0</v>
      </c>
      <c r="B6" s="495" t="s">
        <v>217</v>
      </c>
      <c r="C6" s="483" t="s">
        <v>452</v>
      </c>
      <c r="D6" s="483"/>
      <c r="E6" s="483"/>
      <c r="G6" s="479" t="s">
        <v>457</v>
      </c>
      <c r="H6" s="479"/>
      <c r="I6" s="479"/>
      <c r="J6" s="502" t="s">
        <v>459</v>
      </c>
      <c r="L6" s="481" t="s">
        <v>453</v>
      </c>
      <c r="M6" s="481"/>
      <c r="N6" s="481"/>
      <c r="P6" s="501" t="s">
        <v>455</v>
      </c>
      <c r="Q6" s="501"/>
      <c r="R6" s="501"/>
      <c r="T6" s="479" t="s">
        <v>428</v>
      </c>
      <c r="U6" s="479"/>
      <c r="V6" s="479"/>
      <c r="W6" s="480" t="s">
        <v>431</v>
      </c>
      <c r="X6" s="357"/>
      <c r="Y6" s="481" t="s">
        <v>461</v>
      </c>
      <c r="Z6" s="481"/>
      <c r="AA6" s="481"/>
      <c r="AC6" s="483" t="s">
        <v>463</v>
      </c>
      <c r="AD6" s="483"/>
      <c r="AE6" s="483"/>
      <c r="AG6" s="501" t="s">
        <v>466</v>
      </c>
      <c r="AH6" s="501"/>
      <c r="AI6" s="501"/>
      <c r="AK6" s="479" t="s">
        <v>442</v>
      </c>
      <c r="AL6" s="479"/>
      <c r="AM6" s="479"/>
      <c r="AN6" s="480" t="s">
        <v>443</v>
      </c>
      <c r="AP6" s="481" t="s">
        <v>444</v>
      </c>
      <c r="AQ6" s="481"/>
      <c r="AR6" s="481"/>
      <c r="AT6" s="483" t="s">
        <v>445</v>
      </c>
      <c r="AU6" s="483"/>
      <c r="AV6" s="483"/>
      <c r="AX6" s="483" t="s">
        <v>448</v>
      </c>
      <c r="AY6" s="483"/>
      <c r="AZ6" s="483"/>
      <c r="BG6" s="483" t="s">
        <v>469</v>
      </c>
      <c r="BH6" s="483"/>
      <c r="BI6" s="483"/>
      <c r="BK6" s="479" t="s">
        <v>473</v>
      </c>
      <c r="BL6" s="479"/>
      <c r="BM6" s="479"/>
      <c r="BN6" s="502" t="s">
        <v>472</v>
      </c>
      <c r="BP6" s="481" t="s">
        <v>475</v>
      </c>
      <c r="BQ6" s="481"/>
      <c r="BR6" s="481"/>
      <c r="BT6" s="501" t="s">
        <v>477</v>
      </c>
      <c r="BU6" s="501"/>
      <c r="BV6" s="501"/>
      <c r="BX6" s="479" t="s">
        <v>481</v>
      </c>
      <c r="BY6" s="479"/>
      <c r="BZ6" s="479"/>
      <c r="CA6" s="502" t="s">
        <v>482</v>
      </c>
      <c r="CC6" s="481" t="s">
        <v>483</v>
      </c>
      <c r="CD6" s="481"/>
      <c r="CE6" s="481"/>
      <c r="CF6" s="320"/>
      <c r="CG6" s="483" t="s">
        <v>485</v>
      </c>
      <c r="CH6" s="483"/>
      <c r="CI6" s="483"/>
      <c r="CK6" s="501" t="s">
        <v>484</v>
      </c>
      <c r="CL6" s="501"/>
      <c r="CM6" s="501"/>
      <c r="CN6" s="320"/>
      <c r="CP6" s="479" t="s">
        <v>489</v>
      </c>
      <c r="CQ6" s="479"/>
      <c r="CR6" s="479"/>
      <c r="CS6" s="502" t="s">
        <v>490</v>
      </c>
      <c r="CU6" s="481" t="s">
        <v>491</v>
      </c>
      <c r="CV6" s="481"/>
      <c r="CW6" s="481"/>
      <c r="CX6" s="320"/>
      <c r="CY6" s="483" t="s">
        <v>492</v>
      </c>
      <c r="CZ6" s="483"/>
      <c r="DA6" s="483"/>
      <c r="DC6" s="501" t="s">
        <v>495</v>
      </c>
      <c r="DD6" s="501"/>
      <c r="DE6" s="501"/>
    </row>
    <row r="7" spans="1:109" ht="106.5" customHeight="1" x14ac:dyDescent="0.2">
      <c r="A7" s="449"/>
      <c r="B7" s="449"/>
      <c r="C7" s="361" t="s">
        <v>199</v>
      </c>
      <c r="D7" s="361" t="s">
        <v>200</v>
      </c>
      <c r="E7" s="192" t="s">
        <v>201</v>
      </c>
      <c r="G7" s="361" t="s">
        <v>458</v>
      </c>
      <c r="H7" s="361" t="s">
        <v>429</v>
      </c>
      <c r="I7" s="190" t="s">
        <v>197</v>
      </c>
      <c r="J7" s="502"/>
      <c r="L7" s="361" t="s">
        <v>199</v>
      </c>
      <c r="M7" s="361" t="s">
        <v>200</v>
      </c>
      <c r="N7" s="192" t="s">
        <v>201</v>
      </c>
      <c r="P7" s="361" t="s">
        <v>327</v>
      </c>
      <c r="Q7" s="361" t="s">
        <v>329</v>
      </c>
      <c r="R7" s="192" t="s">
        <v>201</v>
      </c>
      <c r="T7" s="361" t="s">
        <v>402</v>
      </c>
      <c r="U7" s="361" t="s">
        <v>429</v>
      </c>
      <c r="V7" s="190" t="s">
        <v>197</v>
      </c>
      <c r="W7" s="480"/>
      <c r="X7" s="357"/>
      <c r="Y7" s="361" t="s">
        <v>199</v>
      </c>
      <c r="Z7" s="361" t="s">
        <v>200</v>
      </c>
      <c r="AA7" s="192" t="s">
        <v>201</v>
      </c>
      <c r="AC7" s="361" t="s">
        <v>462</v>
      </c>
      <c r="AD7" s="361" t="s">
        <v>464</v>
      </c>
      <c r="AE7" s="192" t="s">
        <v>201</v>
      </c>
      <c r="AG7" s="361" t="s">
        <v>410</v>
      </c>
      <c r="AH7" s="361" t="s">
        <v>411</v>
      </c>
      <c r="AI7" s="192" t="s">
        <v>201</v>
      </c>
      <c r="AK7" s="361" t="s">
        <v>402</v>
      </c>
      <c r="AL7" s="361" t="s">
        <v>429</v>
      </c>
      <c r="AM7" s="190" t="s">
        <v>197</v>
      </c>
      <c r="AN7" s="480"/>
      <c r="AP7" s="361" t="s">
        <v>199</v>
      </c>
      <c r="AQ7" s="361" t="s">
        <v>200</v>
      </c>
      <c r="AR7" s="192" t="s">
        <v>201</v>
      </c>
      <c r="AT7" s="361" t="s">
        <v>433</v>
      </c>
      <c r="AU7" s="361" t="s">
        <v>434</v>
      </c>
      <c r="AV7" s="192" t="s">
        <v>201</v>
      </c>
      <c r="AX7" s="361" t="s">
        <v>410</v>
      </c>
      <c r="AY7" s="361" t="s">
        <v>411</v>
      </c>
      <c r="AZ7" s="192" t="s">
        <v>201</v>
      </c>
      <c r="BG7" s="361" t="s">
        <v>199</v>
      </c>
      <c r="BH7" s="361" t="s">
        <v>200</v>
      </c>
      <c r="BI7" s="192" t="s">
        <v>201</v>
      </c>
      <c r="BK7" s="361" t="s">
        <v>458</v>
      </c>
      <c r="BL7" s="361" t="s">
        <v>474</v>
      </c>
      <c r="BM7" s="190" t="s">
        <v>197</v>
      </c>
      <c r="BN7" s="502"/>
      <c r="BP7" s="361" t="s">
        <v>199</v>
      </c>
      <c r="BQ7" s="361" t="s">
        <v>200</v>
      </c>
      <c r="BR7" s="192" t="s">
        <v>201</v>
      </c>
      <c r="BT7" s="361" t="s">
        <v>327</v>
      </c>
      <c r="BU7" s="361" t="s">
        <v>329</v>
      </c>
      <c r="BV7" s="192" t="s">
        <v>201</v>
      </c>
      <c r="BX7" s="362" t="s">
        <v>458</v>
      </c>
      <c r="BY7" s="362" t="s">
        <v>474</v>
      </c>
      <c r="BZ7" s="190" t="s">
        <v>197</v>
      </c>
      <c r="CA7" s="502"/>
      <c r="CC7" s="362" t="s">
        <v>199</v>
      </c>
      <c r="CD7" s="362" t="s">
        <v>200</v>
      </c>
      <c r="CE7" s="192" t="s">
        <v>201</v>
      </c>
      <c r="CF7" s="321"/>
      <c r="CG7" s="363" t="s">
        <v>486</v>
      </c>
      <c r="CH7" s="363" t="s">
        <v>487</v>
      </c>
      <c r="CI7" s="192" t="s">
        <v>201</v>
      </c>
      <c r="CK7" s="362" t="s">
        <v>327</v>
      </c>
      <c r="CL7" s="362" t="s">
        <v>329</v>
      </c>
      <c r="CM7" s="192" t="s">
        <v>201</v>
      </c>
      <c r="CN7" s="321"/>
      <c r="CP7" s="364" t="s">
        <v>458</v>
      </c>
      <c r="CQ7" s="364" t="s">
        <v>474</v>
      </c>
      <c r="CR7" s="190" t="s">
        <v>197</v>
      </c>
      <c r="CS7" s="502"/>
      <c r="CU7" s="364" t="s">
        <v>498</v>
      </c>
      <c r="CV7" s="364" t="s">
        <v>200</v>
      </c>
      <c r="CW7" s="192" t="s">
        <v>201</v>
      </c>
      <c r="CX7" s="321"/>
      <c r="CY7" s="364" t="s">
        <v>486</v>
      </c>
      <c r="CZ7" s="364" t="s">
        <v>493</v>
      </c>
      <c r="DA7" s="192" t="s">
        <v>201</v>
      </c>
      <c r="DC7" s="364" t="s">
        <v>497</v>
      </c>
      <c r="DD7" s="364" t="s">
        <v>329</v>
      </c>
      <c r="DE7" s="192" t="s">
        <v>201</v>
      </c>
    </row>
    <row r="8" spans="1:109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13</v>
      </c>
      <c r="I8" s="50">
        <v>7</v>
      </c>
      <c r="J8" s="50">
        <v>8</v>
      </c>
      <c r="L8" s="50">
        <v>9</v>
      </c>
      <c r="M8" s="50">
        <v>10</v>
      </c>
      <c r="N8" s="50">
        <v>11</v>
      </c>
      <c r="P8" s="50">
        <v>12</v>
      </c>
      <c r="Q8" s="50">
        <v>13</v>
      </c>
      <c r="R8" s="50">
        <v>14</v>
      </c>
      <c r="T8" s="50">
        <v>12</v>
      </c>
      <c r="U8" s="50">
        <v>13</v>
      </c>
      <c r="V8" s="50">
        <v>14</v>
      </c>
      <c r="W8" s="50">
        <v>15</v>
      </c>
      <c r="X8" s="357"/>
      <c r="Y8" s="50">
        <v>15</v>
      </c>
      <c r="Z8" s="50">
        <v>16</v>
      </c>
      <c r="AA8" s="50">
        <v>17</v>
      </c>
      <c r="AC8" s="50">
        <v>18</v>
      </c>
      <c r="AD8" s="50">
        <v>19</v>
      </c>
      <c r="AE8" s="50">
        <v>20</v>
      </c>
      <c r="AG8" s="50">
        <v>22</v>
      </c>
      <c r="AH8" s="50">
        <v>23</v>
      </c>
      <c r="AI8" s="50">
        <v>24</v>
      </c>
      <c r="AK8" s="50">
        <v>12</v>
      </c>
      <c r="AL8" s="50">
        <v>13</v>
      </c>
      <c r="AM8" s="50">
        <v>14</v>
      </c>
      <c r="AN8" s="50">
        <v>15</v>
      </c>
      <c r="AP8" s="50">
        <v>16</v>
      </c>
      <c r="AQ8" s="50">
        <v>17</v>
      </c>
      <c r="AR8" s="50">
        <v>18</v>
      </c>
      <c r="AT8" s="50">
        <v>19</v>
      </c>
      <c r="AU8" s="50">
        <v>20</v>
      </c>
      <c r="AV8" s="50">
        <v>21</v>
      </c>
      <c r="AX8" s="50">
        <v>22</v>
      </c>
      <c r="AY8" s="50">
        <v>23</v>
      </c>
      <c r="AZ8" s="50">
        <v>24</v>
      </c>
      <c r="BG8" s="50">
        <v>3</v>
      </c>
      <c r="BH8" s="50">
        <v>4</v>
      </c>
      <c r="BI8" s="50">
        <v>5</v>
      </c>
      <c r="BK8" s="50">
        <v>6</v>
      </c>
      <c r="BL8" s="50">
        <v>13</v>
      </c>
      <c r="BM8" s="50">
        <v>7</v>
      </c>
      <c r="BN8" s="50">
        <v>8</v>
      </c>
      <c r="BP8" s="50">
        <v>9</v>
      </c>
      <c r="BQ8" s="50">
        <v>10</v>
      </c>
      <c r="BR8" s="50">
        <v>11</v>
      </c>
      <c r="BT8" s="50">
        <v>12</v>
      </c>
      <c r="BU8" s="50">
        <v>13</v>
      </c>
      <c r="BV8" s="50">
        <v>14</v>
      </c>
      <c r="BX8" s="50">
        <v>6</v>
      </c>
      <c r="BY8" s="50">
        <v>13</v>
      </c>
      <c r="BZ8" s="50">
        <v>7</v>
      </c>
      <c r="CA8" s="50">
        <v>8</v>
      </c>
      <c r="CC8" s="50">
        <v>9</v>
      </c>
      <c r="CD8" s="50">
        <v>10</v>
      </c>
      <c r="CE8" s="50">
        <v>11</v>
      </c>
      <c r="CF8" s="321"/>
      <c r="CG8" s="50">
        <v>19</v>
      </c>
      <c r="CH8" s="50">
        <v>20</v>
      </c>
      <c r="CI8" s="50">
        <v>21</v>
      </c>
      <c r="CK8" s="50">
        <v>12</v>
      </c>
      <c r="CL8" s="50">
        <v>13</v>
      </c>
      <c r="CM8" s="50">
        <v>14</v>
      </c>
      <c r="CN8" s="321"/>
      <c r="CP8" s="50">
        <v>6</v>
      </c>
      <c r="CQ8" s="50">
        <v>13</v>
      </c>
      <c r="CR8" s="50">
        <v>7</v>
      </c>
      <c r="CS8" s="50">
        <v>8</v>
      </c>
      <c r="CU8" s="50">
        <v>9</v>
      </c>
      <c r="CV8" s="50">
        <v>10</v>
      </c>
      <c r="CW8" s="50">
        <v>11</v>
      </c>
      <c r="CX8" s="321"/>
      <c r="CY8" s="50">
        <v>19</v>
      </c>
      <c r="CZ8" s="50">
        <v>20</v>
      </c>
      <c r="DA8" s="50">
        <v>21</v>
      </c>
      <c r="DC8" s="50">
        <v>12</v>
      </c>
      <c r="DD8" s="50">
        <v>13</v>
      </c>
      <c r="DE8" s="50">
        <v>14</v>
      </c>
    </row>
    <row r="9" spans="1:109" s="4" customFormat="1" ht="47.25" customHeight="1" x14ac:dyDescent="0.3">
      <c r="A9" s="52">
        <v>1</v>
      </c>
      <c r="B9" s="186" t="s">
        <v>114</v>
      </c>
      <c r="C9" s="194">
        <v>579678179.65999997</v>
      </c>
      <c r="D9" s="194">
        <v>526120515.69999999</v>
      </c>
      <c r="E9" s="189">
        <f>C9-D9</f>
        <v>53557663.959999979</v>
      </c>
      <c r="G9" s="53"/>
      <c r="H9" s="53"/>
      <c r="I9" s="191">
        <f>G9+H9</f>
        <v>0</v>
      </c>
      <c r="J9" s="359">
        <f>D9+I9</f>
        <v>526120515.69999999</v>
      </c>
      <c r="L9" s="194">
        <f>ROUND(20237750.99*2,2)</f>
        <v>40475501.979999997</v>
      </c>
      <c r="M9" s="194">
        <v>37500138</v>
      </c>
      <c r="N9" s="189">
        <f>L9-M9</f>
        <v>2975363.9799999967</v>
      </c>
      <c r="P9" s="194">
        <f>$C9+L9</f>
        <v>620153681.63999999</v>
      </c>
      <c r="Q9" s="194">
        <f>$J9+M9</f>
        <v>563620653.70000005</v>
      </c>
      <c r="R9" s="189">
        <f>P9-Q9</f>
        <v>56533027.939999938</v>
      </c>
      <c r="T9" s="53"/>
      <c r="U9" s="53"/>
      <c r="V9" s="191">
        <f>T9+U9</f>
        <v>0</v>
      </c>
      <c r="W9" s="187">
        <f>D9+V9</f>
        <v>526120515.69999999</v>
      </c>
      <c r="X9" s="358"/>
      <c r="Y9" s="194">
        <v>20361043.859999999</v>
      </c>
      <c r="Z9" s="194" t="e">
        <f>#REF!</f>
        <v>#REF!</v>
      </c>
      <c r="AA9" s="189" t="e">
        <f>Y9-Z9</f>
        <v>#REF!</v>
      </c>
      <c r="AC9" s="194">
        <v>85869341.849999994</v>
      </c>
      <c r="AD9" s="194" t="e">
        <f>#REF!</f>
        <v>#REF!</v>
      </c>
      <c r="AE9" s="189" t="e">
        <f>AC9-AD9</f>
        <v>#REF!</v>
      </c>
      <c r="AG9" s="194">
        <f>P9+Y9</f>
        <v>640514725.5</v>
      </c>
      <c r="AH9" s="194" t="e">
        <f>J9+AD9</f>
        <v>#REF!</v>
      </c>
      <c r="AI9" s="189" t="e">
        <f>AG9-AH9</f>
        <v>#REF!</v>
      </c>
      <c r="AK9" s="53"/>
      <c r="AL9" s="53"/>
      <c r="AM9" s="191">
        <f>AK9+AL9</f>
        <v>0</v>
      </c>
      <c r="AN9" s="187">
        <f>D9+AM9</f>
        <v>526120515.69999999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T9" s="194" t="e">
        <f>#REF!</f>
        <v>#REF!</v>
      </c>
      <c r="AU9" s="194" t="e">
        <f>#REF!</f>
        <v>#REF!</v>
      </c>
      <c r="AV9" s="189" t="e">
        <f>AT9-AU9</f>
        <v>#REF!</v>
      </c>
      <c r="AX9" s="194" t="e">
        <f>$C$9+$L$9+$Y$9+AP9</f>
        <v>#REF!</v>
      </c>
      <c r="AY9" s="194" t="e">
        <f>AN9+AU9</f>
        <v>#REF!</v>
      </c>
      <c r="AZ9" s="189" t="e">
        <f>AX9-AY9</f>
        <v>#REF!</v>
      </c>
      <c r="BG9" s="194">
        <v>645692386.99000001</v>
      </c>
      <c r="BH9" s="194">
        <v>598756809.58000004</v>
      </c>
      <c r="BI9" s="189">
        <f>BG9-BH9</f>
        <v>46935577.409999967</v>
      </c>
      <c r="BK9" s="53"/>
      <c r="BL9" s="53"/>
      <c r="BM9" s="191">
        <f>BK9+BL9</f>
        <v>0</v>
      </c>
      <c r="BN9" s="359">
        <f>BH9+BM9</f>
        <v>598756809.58000004</v>
      </c>
      <c r="BP9" s="194">
        <v>20130066.420000002</v>
      </c>
      <c r="BQ9" s="194">
        <v>25240072.829999998</v>
      </c>
      <c r="BR9" s="189">
        <f>BP9-BQ9</f>
        <v>-5110006.4099999964</v>
      </c>
      <c r="BT9" s="194">
        <f>BG9+BP9</f>
        <v>665822453.40999997</v>
      </c>
      <c r="BU9" s="194">
        <f>BH9+BQ9</f>
        <v>623996882.41000009</v>
      </c>
      <c r="BV9" s="189">
        <f>BT9-BU9</f>
        <v>41825570.999999881</v>
      </c>
      <c r="BX9" s="53"/>
      <c r="BY9" s="53">
        <v>603841.46</v>
      </c>
      <c r="BZ9" s="191">
        <f>BX9+BY9</f>
        <v>603841.46</v>
      </c>
      <c r="CA9" s="359">
        <f>$BH$9+BZ9</f>
        <v>599360651.04000008</v>
      </c>
      <c r="CC9" s="194">
        <v>21509678.469999999</v>
      </c>
      <c r="CD9" s="194">
        <v>22258662.510000002</v>
      </c>
      <c r="CE9" s="189">
        <f>CC9-CD9</f>
        <v>-748984.04000000283</v>
      </c>
      <c r="CF9" s="322"/>
      <c r="CG9" s="194">
        <v>87415209.689999998</v>
      </c>
      <c r="CH9" s="194">
        <v>47498735.340000004</v>
      </c>
      <c r="CI9" s="189">
        <f>CG9-CH9</f>
        <v>39916474.349999994</v>
      </c>
      <c r="CK9" s="194">
        <f>$BG$9+$CC$9+$BP$9</f>
        <v>687332131.88</v>
      </c>
      <c r="CL9" s="194">
        <f>CA9+CH9</f>
        <v>646859386.38000011</v>
      </c>
      <c r="CM9" s="189">
        <f>CK9-CL9</f>
        <v>40472745.499999881</v>
      </c>
      <c r="CN9" s="322"/>
      <c r="CP9" s="53"/>
      <c r="CQ9" s="53"/>
      <c r="CR9" s="191">
        <f>CP9+CQ9</f>
        <v>0</v>
      </c>
      <c r="CS9" s="359">
        <f>$BH$9+CR9</f>
        <v>598756809.58000004</v>
      </c>
      <c r="CU9" s="194" t="e">
        <f>#REF!</f>
        <v>#REF!</v>
      </c>
      <c r="CV9" s="194" t="e">
        <f>#REF!</f>
        <v>#REF!</v>
      </c>
      <c r="CW9" s="189" t="e">
        <f>CU9-CV9</f>
        <v>#REF!</v>
      </c>
      <c r="CX9" s="322"/>
      <c r="CY9" s="194" t="e">
        <f>#REF!</f>
        <v>#REF!</v>
      </c>
      <c r="CZ9" s="194" t="e">
        <f>#REF!</f>
        <v>#REF!</v>
      </c>
      <c r="DA9" s="189" t="e">
        <f>CY9-CZ9</f>
        <v>#REF!</v>
      </c>
      <c r="DC9" s="194" t="e">
        <f>СВОД_2026_с_факт_ДС!#REF!-'Не предъявлено_окт'!CU9</f>
        <v>#REF!</v>
      </c>
      <c r="DD9" s="194" t="e">
        <f>CS9+CZ9</f>
        <v>#REF!</v>
      </c>
      <c r="DE9" s="189" t="e">
        <f>DC9-DD9</f>
        <v>#REF!</v>
      </c>
    </row>
    <row r="10" spans="1:109" s="4" customFormat="1" ht="45.75" customHeight="1" x14ac:dyDescent="0.3">
      <c r="A10" s="52">
        <v>2</v>
      </c>
      <c r="B10" s="186" t="s">
        <v>115</v>
      </c>
      <c r="C10" s="194">
        <v>371092081.04000002</v>
      </c>
      <c r="D10" s="194">
        <v>256328518.02000001</v>
      </c>
      <c r="E10" s="189">
        <f>C10-D10</f>
        <v>114763563.02000001</v>
      </c>
      <c r="G10" s="53">
        <v>40776.559999999998</v>
      </c>
      <c r="H10" s="53"/>
      <c r="I10" s="191">
        <f>G10+H10</f>
        <v>40776.559999999998</v>
      </c>
      <c r="J10" s="359">
        <f>D10+I10</f>
        <v>256369294.58000001</v>
      </c>
      <c r="L10" s="194">
        <f>ROUND(17616789.36*2,2)</f>
        <v>35233578.719999999</v>
      </c>
      <c r="M10" s="194">
        <v>25104632.559999999</v>
      </c>
      <c r="N10" s="189">
        <f>L10-M10</f>
        <v>10128946.16</v>
      </c>
      <c r="P10" s="194">
        <f>$C10+L10</f>
        <v>406325659.75999999</v>
      </c>
      <c r="Q10" s="194">
        <f>$J10+M10</f>
        <v>281473927.13999999</v>
      </c>
      <c r="R10" s="189">
        <f>P10-Q10</f>
        <v>124851732.62</v>
      </c>
      <c r="T10" s="53"/>
      <c r="U10" s="53"/>
      <c r="V10" s="191">
        <f>T10+U10</f>
        <v>0</v>
      </c>
      <c r="W10" s="187">
        <f>D10+V10</f>
        <v>256328518.02000001</v>
      </c>
      <c r="X10" s="358"/>
      <c r="Y10" s="194">
        <v>18329903.199999999</v>
      </c>
      <c r="Z10" s="194" t="e">
        <f>#REF!</f>
        <v>#REF!</v>
      </c>
      <c r="AA10" s="189" t="e">
        <f>Y10-Z10</f>
        <v>#REF!</v>
      </c>
      <c r="AC10" s="194">
        <v>75103154.640000001</v>
      </c>
      <c r="AD10" s="194" t="e">
        <f>#REF!</f>
        <v>#REF!</v>
      </c>
      <c r="AE10" s="189" t="e">
        <f>AC10-AD10</f>
        <v>#REF!</v>
      </c>
      <c r="AG10" s="194">
        <f>P10+Y10</f>
        <v>424655562.95999998</v>
      </c>
      <c r="AH10" s="194" t="e">
        <f>J10+AD10</f>
        <v>#REF!</v>
      </c>
      <c r="AI10" s="189" t="e">
        <f>AG10-AH10</f>
        <v>#REF!</v>
      </c>
      <c r="AK10" s="53"/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T10" s="194" t="e">
        <f>#REF!</f>
        <v>#REF!</v>
      </c>
      <c r="AU10" s="194" t="e">
        <f>#REF!</f>
        <v>#REF!</v>
      </c>
      <c r="AV10" s="189" t="e">
        <f>AT10-AU10</f>
        <v>#REF!</v>
      </c>
      <c r="AX10" s="194" t="e">
        <f>$C$10+$L$10+$Y$10+$AP$10</f>
        <v>#REF!</v>
      </c>
      <c r="AY10" s="194" t="e">
        <f>AN10+AU10</f>
        <v>#REF!</v>
      </c>
      <c r="AZ10" s="189" t="e">
        <f>AX10-AY10</f>
        <v>#REF!</v>
      </c>
      <c r="BG10" s="194">
        <v>436473328.67000002</v>
      </c>
      <c r="BH10" s="194">
        <v>302977819.10000002</v>
      </c>
      <c r="BI10" s="189">
        <f>BG10-BH10</f>
        <v>133495509.56999999</v>
      </c>
      <c r="BK10" s="53"/>
      <c r="BL10" s="53"/>
      <c r="BM10" s="191">
        <f>BK10+BL10</f>
        <v>0</v>
      </c>
      <c r="BN10" s="359">
        <f>$BH$10+BM10</f>
        <v>302977819.10000002</v>
      </c>
      <c r="BP10" s="194">
        <v>21417260.219999999</v>
      </c>
      <c r="BQ10" s="194">
        <v>20385338.5</v>
      </c>
      <c r="BR10" s="189">
        <f>BP10-BQ10</f>
        <v>1031921.7199999988</v>
      </c>
      <c r="BT10" s="194">
        <f>BG10+BP10</f>
        <v>457890588.88999999</v>
      </c>
      <c r="BU10" s="194">
        <f>BH10+BQ10</f>
        <v>323363157.60000002</v>
      </c>
      <c r="BV10" s="189">
        <f>BT10-BU10</f>
        <v>134527431.28999996</v>
      </c>
      <c r="BX10" s="53"/>
      <c r="BY10" s="53">
        <v>37235.599999999999</v>
      </c>
      <c r="BZ10" s="191">
        <f>BX10+BY10</f>
        <v>37235.599999999999</v>
      </c>
      <c r="CA10" s="359">
        <f>$BH$10+BZ10</f>
        <v>303015054.70000005</v>
      </c>
      <c r="CC10" s="194">
        <v>23519286.300000001</v>
      </c>
      <c r="CD10" s="194">
        <v>18285081.129999999</v>
      </c>
      <c r="CE10" s="189">
        <f>CC10-CD10</f>
        <v>5234205.1700000018</v>
      </c>
      <c r="CF10" s="322"/>
      <c r="CG10" s="194">
        <v>92940332.930000007</v>
      </c>
      <c r="CH10" s="194">
        <v>38670419.630000003</v>
      </c>
      <c r="CI10" s="189">
        <f>CG10-CH10</f>
        <v>54269913.300000004</v>
      </c>
      <c r="CK10" s="194">
        <f>$BG$10+$CC$10+$BP$10</f>
        <v>481409875.19000006</v>
      </c>
      <c r="CL10" s="194">
        <f>CA10+CH10</f>
        <v>341685474.33000004</v>
      </c>
      <c r="CM10" s="189">
        <f>CK10-CL10</f>
        <v>139724400.86000001</v>
      </c>
      <c r="CN10" s="322"/>
      <c r="CP10" s="53"/>
      <c r="CQ10" s="53"/>
      <c r="CR10" s="191">
        <f>CP10+CQ10</f>
        <v>0</v>
      </c>
      <c r="CS10" s="359">
        <f>$BH$10+CR10</f>
        <v>302977819.10000002</v>
      </c>
      <c r="CU10" s="194" t="e">
        <f>#REF!</f>
        <v>#REF!</v>
      </c>
      <c r="CV10" s="194" t="e">
        <f>#REF!</f>
        <v>#REF!</v>
      </c>
      <c r="CW10" s="189" t="e">
        <f>CU10-CV10</f>
        <v>#REF!</v>
      </c>
      <c r="CX10" s="322"/>
      <c r="CY10" s="194" t="e">
        <f>#REF!</f>
        <v>#REF!</v>
      </c>
      <c r="CZ10" s="194" t="e">
        <f>#REF!</f>
        <v>#REF!</v>
      </c>
      <c r="DA10" s="189" t="e">
        <f>CY10-CZ10</f>
        <v>#REF!</v>
      </c>
      <c r="DC10" s="194" t="e">
        <f>#REF!-'Не предъявлено_окт'!CU10</f>
        <v>#REF!</v>
      </c>
      <c r="DD10" s="194" t="e">
        <f>CS10+CZ10</f>
        <v>#REF!</v>
      </c>
      <c r="DE10" s="189" t="e">
        <f>DC10-DD10</f>
        <v>#REF!</v>
      </c>
    </row>
    <row r="11" spans="1:109" s="4" customFormat="1" ht="37.5" customHeight="1" x14ac:dyDescent="0.3">
      <c r="A11" s="54"/>
      <c r="B11" s="195" t="s">
        <v>197</v>
      </c>
      <c r="C11" s="196">
        <f>C9+C10</f>
        <v>950770260.70000005</v>
      </c>
      <c r="D11" s="198">
        <f>D9+D10</f>
        <v>782449033.72000003</v>
      </c>
      <c r="E11" s="247">
        <f>E9+E10</f>
        <v>168321226.97999999</v>
      </c>
      <c r="G11" s="59">
        <f>G9+G10</f>
        <v>40776.559999999998</v>
      </c>
      <c r="H11" s="59">
        <f t="shared" ref="H11:I11" si="0">H9+H10</f>
        <v>0</v>
      </c>
      <c r="I11" s="59">
        <f t="shared" si="0"/>
        <v>40776.559999999998</v>
      </c>
      <c r="J11" s="196">
        <f>J9+J10</f>
        <v>782489810.27999997</v>
      </c>
      <c r="L11" s="196">
        <f t="shared" ref="L11:N11" si="1">L9+L10</f>
        <v>75709080.699999988</v>
      </c>
      <c r="M11" s="196">
        <f t="shared" si="1"/>
        <v>62604770.560000002</v>
      </c>
      <c r="N11" s="197">
        <f t="shared" si="1"/>
        <v>13104310.139999997</v>
      </c>
      <c r="P11" s="196">
        <f>P9+P10</f>
        <v>1026479341.4</v>
      </c>
      <c r="Q11" s="198">
        <f>Q9+Q10</f>
        <v>845094580.84000003</v>
      </c>
      <c r="R11" s="247">
        <f>R9+R10</f>
        <v>181384760.55999994</v>
      </c>
      <c r="T11" s="59">
        <f>T9+T10</f>
        <v>0</v>
      </c>
      <c r="U11" s="59">
        <f t="shared" ref="U11:V11" si="2">U9+U10</f>
        <v>0</v>
      </c>
      <c r="V11" s="59">
        <f t="shared" si="2"/>
        <v>0</v>
      </c>
      <c r="W11" s="196">
        <f>W9+W10</f>
        <v>782449033.72000003</v>
      </c>
      <c r="X11" s="358"/>
      <c r="Y11" s="196">
        <f t="shared" ref="Y11:AA11" si="3">Y9+Y10</f>
        <v>38690947.060000002</v>
      </c>
      <c r="Z11" s="196" t="e">
        <f t="shared" si="3"/>
        <v>#REF!</v>
      </c>
      <c r="AA11" s="197" t="e">
        <f t="shared" si="3"/>
        <v>#REF!</v>
      </c>
      <c r="AC11" s="196">
        <f>AC9+AC10</f>
        <v>160972496.49000001</v>
      </c>
      <c r="AD11" s="198" t="e">
        <f>AD9+AD10</f>
        <v>#REF!</v>
      </c>
      <c r="AE11" s="247" t="e">
        <f>AE9+AE10</f>
        <v>#REF!</v>
      </c>
      <c r="AG11" s="196">
        <f>AG9+AG10</f>
        <v>1065170288.46</v>
      </c>
      <c r="AH11" s="198" t="e">
        <f>AH9+AH10</f>
        <v>#REF!</v>
      </c>
      <c r="AI11" s="247" t="e">
        <f>AI9+AI10</f>
        <v>#REF!</v>
      </c>
      <c r="AK11" s="59">
        <f>AK9+AK10</f>
        <v>0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R11" si="5">AP9+AP10</f>
        <v>#REF!</v>
      </c>
      <c r="AQ11" s="196" t="e">
        <f t="shared" si="5"/>
        <v>#REF!</v>
      </c>
      <c r="AR11" s="197" t="e">
        <f t="shared" si="5"/>
        <v>#REF!</v>
      </c>
      <c r="AT11" s="196" t="e">
        <f>AT9+AT10</f>
        <v>#REF!</v>
      </c>
      <c r="AU11" s="198" t="e">
        <f>AU9+AU10</f>
        <v>#REF!</v>
      </c>
      <c r="AV11" s="247" t="e">
        <f>AV9+AV10</f>
        <v>#REF!</v>
      </c>
      <c r="AX11" s="196" t="e">
        <f>AX9+AX10</f>
        <v>#REF!</v>
      </c>
      <c r="AY11" s="198" t="e">
        <f>AY9+AY10</f>
        <v>#REF!</v>
      </c>
      <c r="AZ11" s="247" t="e">
        <f>AZ9+AZ10</f>
        <v>#REF!</v>
      </c>
      <c r="BG11" s="196">
        <f>BG9+BG10</f>
        <v>1082165715.6600001</v>
      </c>
      <c r="BH11" s="198">
        <f>BH9+BH10</f>
        <v>901734628.68000007</v>
      </c>
      <c r="BI11" s="247">
        <f>BI9+BI10</f>
        <v>180431086.97999996</v>
      </c>
      <c r="BK11" s="59">
        <f>BK9+BK10</f>
        <v>0</v>
      </c>
      <c r="BL11" s="59">
        <f t="shared" ref="BL11:BM11" si="6">BL9+BL10</f>
        <v>0</v>
      </c>
      <c r="BM11" s="59">
        <f t="shared" si="6"/>
        <v>0</v>
      </c>
      <c r="BN11" s="196">
        <f>BN9+BN10</f>
        <v>901734628.68000007</v>
      </c>
      <c r="BP11" s="196">
        <f t="shared" ref="BP11:BR11" si="7">BP9+BP10</f>
        <v>41547326.640000001</v>
      </c>
      <c r="BQ11" s="196">
        <f t="shared" si="7"/>
        <v>45625411.329999998</v>
      </c>
      <c r="BR11" s="197">
        <f t="shared" si="7"/>
        <v>-4078084.6899999976</v>
      </c>
      <c r="BT11" s="196">
        <f>BT9+BT10</f>
        <v>1123713042.3</v>
      </c>
      <c r="BU11" s="198">
        <f>BU9+BU10</f>
        <v>947360040.01000011</v>
      </c>
      <c r="BV11" s="247">
        <f>BV9+BV10</f>
        <v>176353002.28999984</v>
      </c>
      <c r="BX11" s="59">
        <f>BX9+BX10</f>
        <v>0</v>
      </c>
      <c r="BY11" s="59">
        <f t="shared" ref="BY11:BZ11" si="8">BY9+BY10</f>
        <v>641077.05999999994</v>
      </c>
      <c r="BZ11" s="59">
        <f t="shared" si="8"/>
        <v>641077.05999999994</v>
      </c>
      <c r="CA11" s="196">
        <f>CA9+CA10</f>
        <v>902375705.74000013</v>
      </c>
      <c r="CC11" s="196">
        <f t="shared" ref="CC11:CE11" si="9">CC9+CC10</f>
        <v>45028964.769999996</v>
      </c>
      <c r="CD11" s="196">
        <f t="shared" si="9"/>
        <v>40543743.640000001</v>
      </c>
      <c r="CE11" s="197">
        <f t="shared" si="9"/>
        <v>4485221.129999999</v>
      </c>
      <c r="CF11" s="323"/>
      <c r="CG11" s="196">
        <f>CG9+CG10</f>
        <v>180355542.62</v>
      </c>
      <c r="CH11" s="198">
        <f>CH9+CH10</f>
        <v>86169154.969999999</v>
      </c>
      <c r="CI11" s="247">
        <f>CI9+CI10</f>
        <v>94186387.650000006</v>
      </c>
      <c r="CK11" s="196">
        <f>CK9+CK10</f>
        <v>1168742007.0700002</v>
      </c>
      <c r="CL11" s="198">
        <f>CL9+CL10</f>
        <v>988544860.71000016</v>
      </c>
      <c r="CM11" s="247">
        <f>CM9+CM10</f>
        <v>180197146.3599999</v>
      </c>
      <c r="CN11" s="323"/>
      <c r="CP11" s="59">
        <f>CP9+CP10</f>
        <v>0</v>
      </c>
      <c r="CQ11" s="59">
        <f t="shared" ref="CQ11:CR11" si="10">CQ9+CQ10</f>
        <v>0</v>
      </c>
      <c r="CR11" s="59">
        <f t="shared" si="10"/>
        <v>0</v>
      </c>
      <c r="CS11" s="196">
        <f>CS9+CS10</f>
        <v>901734628.68000007</v>
      </c>
      <c r="CU11" s="196" t="e">
        <f t="shared" ref="CU11:CW11" si="11">CU9+CU10</f>
        <v>#REF!</v>
      </c>
      <c r="CV11" s="196" t="e">
        <f t="shared" si="11"/>
        <v>#REF!</v>
      </c>
      <c r="CW11" s="197" t="e">
        <f t="shared" si="11"/>
        <v>#REF!</v>
      </c>
      <c r="CX11" s="323"/>
      <c r="CY11" s="196" t="e">
        <f>CY9+CY10</f>
        <v>#REF!</v>
      </c>
      <c r="CZ11" s="198" t="e">
        <f>CZ9+CZ10</f>
        <v>#REF!</v>
      </c>
      <c r="DA11" s="247" t="e">
        <f>DA9+DA10</f>
        <v>#REF!</v>
      </c>
      <c r="DC11" s="196" t="e">
        <f>DC9+DC10</f>
        <v>#REF!</v>
      </c>
      <c r="DD11" s="198" t="e">
        <f>DD9+DD10</f>
        <v>#REF!</v>
      </c>
      <c r="DE11" s="247" t="e">
        <f>DE9+DE10</f>
        <v>#REF!</v>
      </c>
    </row>
    <row r="13" spans="1:109" x14ac:dyDescent="0.25">
      <c r="R13" s="216">
        <v>181384760.56</v>
      </c>
      <c r="AI13" s="216" t="e">
        <f>#REF!</f>
        <v>#REF!</v>
      </c>
      <c r="AZ13" s="216" t="e">
        <f>#REF!</f>
        <v>#REF!</v>
      </c>
      <c r="BV13" s="216">
        <v>181384760.56</v>
      </c>
      <c r="CM13" s="216" t="e">
        <f>CM11-#REF!</f>
        <v>#REF!</v>
      </c>
      <c r="CN13" s="216"/>
      <c r="DE13" s="216" t="e">
        <f>DE11-#REF!</f>
        <v>#REF!</v>
      </c>
    </row>
    <row r="14" spans="1:109" x14ac:dyDescent="0.25">
      <c r="E14" s="216"/>
      <c r="AI14" s="216" t="e">
        <f>AI11-AI13</f>
        <v>#REF!</v>
      </c>
      <c r="AZ14" s="216" t="e">
        <f>AZ11-AZ13</f>
        <v>#REF!</v>
      </c>
    </row>
  </sheetData>
  <mergeCells count="48">
    <mergeCell ref="CK4:CM4"/>
    <mergeCell ref="BX6:BZ6"/>
    <mergeCell ref="CA6:CA7"/>
    <mergeCell ref="CC6:CE6"/>
    <mergeCell ref="CK6:CM6"/>
    <mergeCell ref="CG6:CI6"/>
    <mergeCell ref="AN6:AN7"/>
    <mergeCell ref="AP6:AR6"/>
    <mergeCell ref="AT6:AV6"/>
    <mergeCell ref="AX6:AZ6"/>
    <mergeCell ref="BG6:BI6"/>
    <mergeCell ref="AK6:AM6"/>
    <mergeCell ref="AG4:AI4"/>
    <mergeCell ref="AX4:AZ4"/>
    <mergeCell ref="BG4:BI4"/>
    <mergeCell ref="A6:A7"/>
    <mergeCell ref="B6:B7"/>
    <mergeCell ref="C6:E6"/>
    <mergeCell ref="G6:I6"/>
    <mergeCell ref="J6:J7"/>
    <mergeCell ref="L6:N6"/>
    <mergeCell ref="P6:R6"/>
    <mergeCell ref="T6:V6"/>
    <mergeCell ref="W6:W7"/>
    <mergeCell ref="Y6:AA6"/>
    <mergeCell ref="AC6:AE6"/>
    <mergeCell ref="AG6:AI6"/>
    <mergeCell ref="A3:D3"/>
    <mergeCell ref="L3:O3"/>
    <mergeCell ref="Y3:AA3"/>
    <mergeCell ref="C4:E4"/>
    <mergeCell ref="P4:R4"/>
    <mergeCell ref="BG2:BP2"/>
    <mergeCell ref="BG3:BJ3"/>
    <mergeCell ref="CU3:DB3"/>
    <mergeCell ref="DC4:DE4"/>
    <mergeCell ref="CP6:CR6"/>
    <mergeCell ref="CS6:CS7"/>
    <mergeCell ref="CU6:CW6"/>
    <mergeCell ref="CY6:DA6"/>
    <mergeCell ref="DC6:DE6"/>
    <mergeCell ref="BT6:BV6"/>
    <mergeCell ref="BP3:BS3"/>
    <mergeCell ref="BT4:BV4"/>
    <mergeCell ref="BK6:BM6"/>
    <mergeCell ref="BN6:BN7"/>
    <mergeCell ref="BP6:BR6"/>
    <mergeCell ref="CC3:CJ3"/>
  </mergeCells>
  <conditionalFormatting sqref="T10">
    <cfRule type="cellIs" dxfId="44" priority="16" operator="lessThan">
      <formula>0</formula>
    </cfRule>
  </conditionalFormatting>
  <conditionalFormatting sqref="T11:V11 U9:V10">
    <cfRule type="cellIs" dxfId="43" priority="18" operator="lessThan">
      <formula>0</formula>
    </cfRule>
  </conditionalFormatting>
  <conditionalFormatting sqref="T9">
    <cfRule type="cellIs" dxfId="42" priority="17" operator="lessThan">
      <formula>0</formula>
    </cfRule>
  </conditionalFormatting>
  <conditionalFormatting sqref="AK10">
    <cfRule type="cellIs" dxfId="41" priority="13" operator="lessThan">
      <formula>0</formula>
    </cfRule>
  </conditionalFormatting>
  <conditionalFormatting sqref="AK11:AM11 AL9:AM10">
    <cfRule type="cellIs" dxfId="40" priority="15" operator="lessThan">
      <formula>0</formula>
    </cfRule>
  </conditionalFormatting>
  <conditionalFormatting sqref="AK9">
    <cfRule type="cellIs" dxfId="39" priority="14" operator="lessThan">
      <formula>0</formula>
    </cfRule>
  </conditionalFormatting>
  <conditionalFormatting sqref="G10">
    <cfRule type="cellIs" dxfId="38" priority="10" operator="lessThan">
      <formula>0</formula>
    </cfRule>
  </conditionalFormatting>
  <conditionalFormatting sqref="G11:I11 H9:I10">
    <cfRule type="cellIs" dxfId="37" priority="12" operator="lessThan">
      <formula>0</formula>
    </cfRule>
  </conditionalFormatting>
  <conditionalFormatting sqref="G9">
    <cfRule type="cellIs" dxfId="36" priority="11" operator="lessThan">
      <formula>0</formula>
    </cfRule>
  </conditionalFormatting>
  <conditionalFormatting sqref="BK10">
    <cfRule type="cellIs" dxfId="35" priority="7" operator="lessThan">
      <formula>0</formula>
    </cfRule>
  </conditionalFormatting>
  <conditionalFormatting sqref="BK11:BM11 BL9:BM10">
    <cfRule type="cellIs" dxfId="34" priority="9" operator="lessThan">
      <formula>0</formula>
    </cfRule>
  </conditionalFormatting>
  <conditionalFormatting sqref="BK9">
    <cfRule type="cellIs" dxfId="33" priority="8" operator="lessThan">
      <formula>0</formula>
    </cfRule>
  </conditionalFormatting>
  <conditionalFormatting sqref="BX10">
    <cfRule type="cellIs" dxfId="32" priority="4" operator="lessThan">
      <formula>0</formula>
    </cfRule>
  </conditionalFormatting>
  <conditionalFormatting sqref="BX11:BZ11 BY9:BZ10">
    <cfRule type="cellIs" dxfId="31" priority="6" operator="lessThan">
      <formula>0</formula>
    </cfRule>
  </conditionalFormatting>
  <conditionalFormatting sqref="BX9">
    <cfRule type="cellIs" dxfId="30" priority="5" operator="lessThan">
      <formula>0</formula>
    </cfRule>
  </conditionalFormatting>
  <conditionalFormatting sqref="CP10">
    <cfRule type="cellIs" dxfId="29" priority="1" operator="lessThan">
      <formula>0</formula>
    </cfRule>
  </conditionalFormatting>
  <conditionalFormatting sqref="CP11:CR11 CQ9:CR10">
    <cfRule type="cellIs" dxfId="28" priority="3" operator="lessThan">
      <formula>0</formula>
    </cfRule>
  </conditionalFormatting>
  <conditionalFormatting sqref="CP9">
    <cfRule type="cellIs" dxfId="27" priority="2" operator="lessThan">
      <formula>0</formula>
    </cfRule>
  </conditionalFormatting>
  <pageMargins left="0.19685039370078741" right="0" top="0.59055118110236227" bottom="0" header="0" footer="0"/>
  <pageSetup paperSize="9" scale="44" fitToWidth="2" orientation="landscape" r:id="rId1"/>
  <headerFooter alignWithMargins="0">
    <oddFooter>&amp;L&amp;8&amp;Z&amp;F&amp;A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21"/>
  <sheetViews>
    <sheetView zoomScale="75" zoomScaleNormal="75" workbookViewId="0">
      <pane xSplit="2" ySplit="9" topLeftCell="C10" activePane="bottomRight" state="frozen"/>
      <selection activeCell="M15" sqref="M15"/>
      <selection pane="topRight" activeCell="M15" sqref="M15"/>
      <selection pane="bottomLeft" activeCell="M15" sqref="M15"/>
      <selection pane="bottomRight" activeCell="M21" sqref="M21"/>
    </sheetView>
  </sheetViews>
  <sheetFormatPr defaultRowHeight="15.75" x14ac:dyDescent="0.25"/>
  <cols>
    <col min="1" max="1" width="6.140625" style="1" customWidth="1"/>
    <col min="2" max="2" width="94.7109375" style="2" customWidth="1"/>
    <col min="3" max="3" width="27" style="2" hidden="1" customWidth="1"/>
    <col min="4" max="4" width="27.85546875" style="2" hidden="1" customWidth="1"/>
    <col min="5" max="5" width="29" style="2" hidden="1" customWidth="1"/>
    <col min="6" max="8" width="29.5703125" style="2" customWidth="1"/>
    <col min="9" max="9" width="9.140625" style="2" customWidth="1"/>
    <col min="10" max="11" width="13.7109375" style="2" bestFit="1" customWidth="1"/>
    <col min="12" max="16384" width="9.140625" style="2"/>
  </cols>
  <sheetData>
    <row r="1" spans="1:12" ht="20.25" hidden="1" customHeight="1" x14ac:dyDescent="0.25">
      <c r="D1" s="3"/>
      <c r="E1" s="3"/>
      <c r="F1" s="3"/>
    </row>
    <row r="2" spans="1:12" ht="76.5" customHeight="1" x14ac:dyDescent="0.3">
      <c r="A2" s="63"/>
      <c r="B2" s="485" t="s">
        <v>138</v>
      </c>
      <c r="C2" s="485"/>
      <c r="D2" s="485"/>
      <c r="E2" s="485"/>
      <c r="F2" s="485"/>
      <c r="G2" s="485"/>
      <c r="H2" s="485"/>
    </row>
    <row r="3" spans="1:12" ht="32.25" customHeight="1" x14ac:dyDescent="0.2">
      <c r="A3" s="485" t="s">
        <v>332</v>
      </c>
      <c r="B3" s="485"/>
      <c r="C3" s="485"/>
      <c r="D3" s="485"/>
      <c r="E3" s="485"/>
      <c r="F3" s="485"/>
      <c r="G3" s="485"/>
      <c r="H3" s="485"/>
    </row>
    <row r="4" spans="1:12" ht="17.25" customHeight="1" x14ac:dyDescent="0.3">
      <c r="A4" s="62"/>
      <c r="B4" s="65" t="s">
        <v>131</v>
      </c>
      <c r="D4" s="62"/>
      <c r="E4" s="62"/>
      <c r="F4" s="62"/>
      <c r="G4" s="62"/>
      <c r="H4" s="62"/>
    </row>
    <row r="5" spans="1:12" ht="6" customHeight="1" x14ac:dyDescent="0.2">
      <c r="A5" s="47"/>
      <c r="B5" s="47"/>
      <c r="C5" s="48"/>
      <c r="D5" s="48"/>
      <c r="E5" s="48"/>
      <c r="F5" s="48"/>
      <c r="G5" s="48"/>
      <c r="H5" s="48"/>
    </row>
    <row r="6" spans="1:12" ht="27" customHeight="1" x14ac:dyDescent="0.2">
      <c r="A6" s="448" t="s">
        <v>0</v>
      </c>
      <c r="B6" s="450" t="s">
        <v>122</v>
      </c>
      <c r="C6" s="503" t="s">
        <v>114</v>
      </c>
      <c r="D6" s="504"/>
      <c r="E6" s="505"/>
      <c r="F6" s="506" t="s">
        <v>115</v>
      </c>
      <c r="G6" s="506"/>
      <c r="H6" s="506"/>
    </row>
    <row r="7" spans="1:12" ht="43.5" customHeight="1" x14ac:dyDescent="0.2">
      <c r="A7" s="449"/>
      <c r="B7" s="451"/>
      <c r="C7" s="289" t="s">
        <v>123</v>
      </c>
      <c r="D7" s="289" t="s">
        <v>128</v>
      </c>
      <c r="E7" s="289" t="s">
        <v>124</v>
      </c>
      <c r="F7" s="289" t="s">
        <v>123</v>
      </c>
      <c r="G7" s="289" t="s">
        <v>128</v>
      </c>
      <c r="H7" s="289" t="s">
        <v>124</v>
      </c>
      <c r="J7" s="105" t="s">
        <v>128</v>
      </c>
      <c r="K7" s="105" t="s">
        <v>124</v>
      </c>
    </row>
    <row r="8" spans="1:12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2" ht="58.5" x14ac:dyDescent="0.2">
      <c r="A9" s="54">
        <v>1</v>
      </c>
      <c r="B9" s="55" t="s">
        <v>333</v>
      </c>
      <c r="C9" s="60"/>
      <c r="D9" s="60">
        <f>ROUND(C9/12,0)</f>
        <v>0</v>
      </c>
      <c r="E9" s="60">
        <f>ROUND(C9/52,0)</f>
        <v>0</v>
      </c>
      <c r="F9" s="60">
        <f>ДС_2019_Пр.8!G38</f>
        <v>173</v>
      </c>
      <c r="G9" s="128">
        <v>10</v>
      </c>
      <c r="H9" s="209">
        <v>2</v>
      </c>
      <c r="I9" s="11"/>
      <c r="J9" s="144">
        <v>9</v>
      </c>
      <c r="K9" s="106">
        <v>36</v>
      </c>
      <c r="L9" s="109" t="s">
        <v>331</v>
      </c>
    </row>
    <row r="10" spans="1:12" ht="39" x14ac:dyDescent="0.2">
      <c r="A10" s="54">
        <v>2</v>
      </c>
      <c r="B10" s="55" t="s">
        <v>127</v>
      </c>
      <c r="C10" s="60"/>
      <c r="D10" s="60"/>
      <c r="E10" s="60"/>
      <c r="F10" s="127">
        <v>81</v>
      </c>
      <c r="G10" s="127">
        <v>33</v>
      </c>
      <c r="H10" s="60">
        <v>4</v>
      </c>
      <c r="I10" s="11"/>
      <c r="J10" s="106"/>
      <c r="K10" s="130"/>
      <c r="L10" s="64"/>
    </row>
    <row r="11" spans="1:12" ht="57.75" x14ac:dyDescent="0.2">
      <c r="A11" s="54">
        <v>3</v>
      </c>
      <c r="B11" s="55" t="s">
        <v>218</v>
      </c>
      <c r="C11" s="56">
        <f>C9-C10</f>
        <v>0</v>
      </c>
      <c r="D11" s="56">
        <f t="shared" ref="D11:H11" si="0">D9-D10</f>
        <v>0</v>
      </c>
      <c r="E11" s="56">
        <f t="shared" si="0"/>
        <v>0</v>
      </c>
      <c r="F11" s="56" t="s">
        <v>126</v>
      </c>
      <c r="G11" s="56">
        <f t="shared" si="0"/>
        <v>-23</v>
      </c>
      <c r="H11" s="56">
        <f t="shared" si="0"/>
        <v>-2</v>
      </c>
      <c r="I11" s="11"/>
      <c r="J11" s="107"/>
      <c r="K11" s="110"/>
      <c r="L11" s="64"/>
    </row>
    <row r="12" spans="1:12" ht="39" customHeight="1" x14ac:dyDescent="0.2">
      <c r="A12" s="54">
        <v>4</v>
      </c>
      <c r="B12" s="57" t="s">
        <v>142</v>
      </c>
      <c r="C12" s="56">
        <f>C9-C11</f>
        <v>0</v>
      </c>
      <c r="D12" s="56">
        <f>D9-D11</f>
        <v>0</v>
      </c>
      <c r="E12" s="56" t="s">
        <v>126</v>
      </c>
      <c r="F12" s="56">
        <f>F9-F10</f>
        <v>92</v>
      </c>
      <c r="G12" s="205" t="e">
        <f>ROUND(F12/J12,0)</f>
        <v>#REF!</v>
      </c>
      <c r="H12" s="56">
        <f>ROUND($F12/K12,0)</f>
        <v>3</v>
      </c>
      <c r="I12" s="11"/>
      <c r="J12" s="207" t="e">
        <f>#REF!</f>
        <v>#REF!</v>
      </c>
      <c r="K12" s="288">
        <v>35</v>
      </c>
      <c r="L12" s="109" t="s">
        <v>307</v>
      </c>
    </row>
    <row r="13" spans="1:12" ht="30" hidden="1" customHeight="1" x14ac:dyDescent="0.2">
      <c r="A13" s="54"/>
      <c r="B13" s="58"/>
      <c r="C13" s="60">
        <f>C9</f>
        <v>0</v>
      </c>
      <c r="D13" s="60">
        <f>D9+D11</f>
        <v>0</v>
      </c>
      <c r="E13" s="60">
        <f>E9+E11</f>
        <v>0</v>
      </c>
      <c r="F13" s="60"/>
      <c r="G13" s="60"/>
      <c r="H13" s="60"/>
      <c r="I13" s="11"/>
      <c r="J13" s="107"/>
      <c r="K13" s="110"/>
      <c r="L13" s="64"/>
    </row>
    <row r="14" spans="1:12" ht="50.25" customHeight="1" x14ac:dyDescent="0.2">
      <c r="A14" s="52">
        <v>5</v>
      </c>
      <c r="B14" s="51" t="s">
        <v>334</v>
      </c>
      <c r="C14" s="61"/>
      <c r="D14" s="61">
        <f>ROUND(C14/12,0)</f>
        <v>0</v>
      </c>
      <c r="E14" s="61">
        <f>ROUND(C14/52,0)</f>
        <v>0</v>
      </c>
      <c r="F14" s="61">
        <f>ДС_2019_Пр.8!F38</f>
        <v>1837051.25</v>
      </c>
      <c r="G14" s="287">
        <v>90240.8</v>
      </c>
      <c r="H14" s="208">
        <v>4103.32</v>
      </c>
      <c r="I14" s="11"/>
      <c r="J14" s="106"/>
      <c r="K14" s="106"/>
      <c r="L14" s="64"/>
    </row>
    <row r="15" spans="1:12" ht="39" x14ac:dyDescent="0.2">
      <c r="A15" s="52">
        <v>6</v>
      </c>
      <c r="B15" s="51" t="s">
        <v>134</v>
      </c>
      <c r="C15" s="61"/>
      <c r="D15" s="61"/>
      <c r="E15" s="61"/>
      <c r="F15" s="103">
        <v>1398733.45</v>
      </c>
      <c r="G15" s="103">
        <v>705043.71</v>
      </c>
      <c r="H15" s="61">
        <v>38945.269999999997</v>
      </c>
      <c r="I15" s="11"/>
      <c r="J15" s="108"/>
      <c r="K15" s="108"/>
      <c r="L15" s="64"/>
    </row>
    <row r="16" spans="1:12" ht="77.25" x14ac:dyDescent="0.2">
      <c r="A16" s="52">
        <v>7</v>
      </c>
      <c r="B16" s="51" t="s">
        <v>141</v>
      </c>
      <c r="C16" s="53">
        <f>C14-C15</f>
        <v>0</v>
      </c>
      <c r="D16" s="53">
        <f t="shared" ref="D16:H16" si="1">D14-D15</f>
        <v>0</v>
      </c>
      <c r="E16" s="53">
        <f t="shared" si="1"/>
        <v>0</v>
      </c>
      <c r="F16" s="53" t="s">
        <v>126</v>
      </c>
      <c r="G16" s="53">
        <f>G14-G15</f>
        <v>-614802.90999999992</v>
      </c>
      <c r="H16" s="53">
        <f t="shared" si="1"/>
        <v>-34841.949999999997</v>
      </c>
      <c r="I16" s="11"/>
      <c r="J16" s="106"/>
      <c r="K16" s="106"/>
      <c r="L16" s="64"/>
    </row>
    <row r="17" spans="1:12" ht="39" x14ac:dyDescent="0.2">
      <c r="A17" s="52">
        <v>8</v>
      </c>
      <c r="B17" s="51" t="s">
        <v>143</v>
      </c>
      <c r="C17" s="53">
        <f>C14-C16</f>
        <v>0</v>
      </c>
      <c r="D17" s="53">
        <f t="shared" ref="D17" si="2">D14-D16</f>
        <v>0</v>
      </c>
      <c r="E17" s="53" t="s">
        <v>126</v>
      </c>
      <c r="F17" s="53">
        <f>F14-F15</f>
        <v>438317.80000000005</v>
      </c>
      <c r="G17" s="206" t="e">
        <f>ROUND(ROUND(F17/F12,2)*G12,2)</f>
        <v>#REF!</v>
      </c>
      <c r="H17" s="53">
        <f>ROUND(ROUND($F17/$F12,2)*H12,2)</f>
        <v>14292.96</v>
      </c>
      <c r="I17" s="11"/>
      <c r="J17" s="111"/>
      <c r="K17" s="111"/>
      <c r="L17" s="64"/>
    </row>
    <row r="18" spans="1:12" ht="19.5" hidden="1" x14ac:dyDescent="0.2">
      <c r="A18" s="52"/>
      <c r="B18" s="51"/>
      <c r="C18" s="61">
        <f>C14</f>
        <v>0</v>
      </c>
      <c r="D18" s="61">
        <f>D14+D16</f>
        <v>0</v>
      </c>
      <c r="E18" s="61">
        <f t="shared" ref="E18" si="3">E14+E16</f>
        <v>0</v>
      </c>
      <c r="F18" s="61"/>
      <c r="G18" s="104"/>
      <c r="H18" s="104"/>
      <c r="I18" s="11"/>
      <c r="J18" s="106"/>
      <c r="K18" s="106"/>
      <c r="L18" s="64"/>
    </row>
    <row r="19" spans="1:12" ht="39" x14ac:dyDescent="0.2">
      <c r="A19" s="54">
        <v>9</v>
      </c>
      <c r="B19" s="58" t="s">
        <v>135</v>
      </c>
      <c r="C19" s="59" t="e">
        <f>ROUND(C14/C9,2)</f>
        <v>#DIV/0!</v>
      </c>
      <c r="D19" s="59" t="e">
        <f>C19</f>
        <v>#DIV/0!</v>
      </c>
      <c r="E19" s="59" t="e">
        <f>D19</f>
        <v>#DIV/0!</v>
      </c>
      <c r="F19" s="59">
        <f>ROUND(F14/F9,2)</f>
        <v>10618.79</v>
      </c>
      <c r="G19" s="59">
        <f t="shared" ref="G19:H19" si="4">ROUND(G14/G9,2)</f>
        <v>9024.08</v>
      </c>
      <c r="H19" s="59">
        <f t="shared" si="4"/>
        <v>2051.66</v>
      </c>
      <c r="I19" s="11"/>
      <c r="J19" s="106"/>
      <c r="K19" s="106"/>
      <c r="L19" s="64"/>
    </row>
    <row r="20" spans="1:12" ht="39" x14ac:dyDescent="0.2">
      <c r="A20" s="54">
        <v>10</v>
      </c>
      <c r="B20" s="58" t="s">
        <v>136</v>
      </c>
      <c r="C20" s="59">
        <f>IFERROR(ROUND(C15/C10,2),0)</f>
        <v>0</v>
      </c>
      <c r="D20" s="59">
        <f t="shared" ref="D20:H20" si="5">IFERROR(ROUND(D15/D10,2),0)</f>
        <v>0</v>
      </c>
      <c r="E20" s="59">
        <f t="shared" si="5"/>
        <v>0</v>
      </c>
      <c r="F20" s="59">
        <f t="shared" si="5"/>
        <v>17268.310000000001</v>
      </c>
      <c r="G20" s="59">
        <f t="shared" si="5"/>
        <v>21364.959999999999</v>
      </c>
      <c r="H20" s="59">
        <f t="shared" si="5"/>
        <v>9736.32</v>
      </c>
      <c r="I20" s="11"/>
      <c r="J20" s="106"/>
      <c r="K20" s="106"/>
      <c r="L20" s="64"/>
    </row>
    <row r="21" spans="1:12" ht="58.5" x14ac:dyDescent="0.2">
      <c r="A21" s="54">
        <v>11</v>
      </c>
      <c r="B21" s="58" t="s">
        <v>137</v>
      </c>
      <c r="C21" s="59">
        <f>IFERROR(ROUND(C18/C13,2),0)</f>
        <v>0</v>
      </c>
      <c r="D21" s="59">
        <f t="shared" ref="D21:E21" si="6">IFERROR(ROUND(D18/D13,2),0)</f>
        <v>0</v>
      </c>
      <c r="E21" s="59">
        <f t="shared" si="6"/>
        <v>0</v>
      </c>
      <c r="F21" s="59">
        <f>IFERROR(ROUND(F14/F9,2),0)</f>
        <v>10618.79</v>
      </c>
      <c r="G21" s="59">
        <f>IFERROR(ROUND(G17/G12,2),0)</f>
        <v>0</v>
      </c>
      <c r="H21" s="59">
        <f>IFERROR(ROUND(H17/H12,2),0)</f>
        <v>4764.32</v>
      </c>
      <c r="I21" s="11"/>
      <c r="J21" s="106"/>
      <c r="K21" s="106"/>
      <c r="L21" s="64"/>
    </row>
  </sheetData>
  <mergeCells count="6">
    <mergeCell ref="B2:H2"/>
    <mergeCell ref="A3:H3"/>
    <mergeCell ref="A6:A7"/>
    <mergeCell ref="B6:B7"/>
    <mergeCell ref="C6:E6"/>
    <mergeCell ref="F6:H6"/>
  </mergeCells>
  <conditionalFormatting sqref="F10:H10 C9:D10 F9 C13:D13 F13 C11:H11 C12:F12">
    <cfRule type="cellIs" dxfId="26" priority="27" operator="lessThan">
      <formula>0</formula>
    </cfRule>
  </conditionalFormatting>
  <conditionalFormatting sqref="E9:E10 E13">
    <cfRule type="cellIs" dxfId="25" priority="26" operator="lessThan">
      <formula>0</formula>
    </cfRule>
  </conditionalFormatting>
  <conditionalFormatting sqref="G9">
    <cfRule type="cellIs" dxfId="24" priority="25" operator="lessThan">
      <formula>0</formula>
    </cfRule>
  </conditionalFormatting>
  <conditionalFormatting sqref="H9">
    <cfRule type="cellIs" dxfId="23" priority="24" operator="lessThan">
      <formula>0</formula>
    </cfRule>
  </conditionalFormatting>
  <conditionalFormatting sqref="C14:D14 F14">
    <cfRule type="cellIs" dxfId="22" priority="23" operator="lessThan">
      <formula>0</formula>
    </cfRule>
  </conditionalFormatting>
  <conditionalFormatting sqref="E14">
    <cfRule type="cellIs" dxfId="21" priority="22" operator="lessThan">
      <formula>0</formula>
    </cfRule>
  </conditionalFormatting>
  <conditionalFormatting sqref="C15:D15 F15:H15">
    <cfRule type="cellIs" dxfId="20" priority="21" operator="lessThan">
      <formula>0</formula>
    </cfRule>
  </conditionalFormatting>
  <conditionalFormatting sqref="E15">
    <cfRule type="cellIs" dxfId="19" priority="20" operator="lessThan">
      <formula>0</formula>
    </cfRule>
  </conditionalFormatting>
  <conditionalFormatting sqref="C16:D16 F16:H16">
    <cfRule type="cellIs" dxfId="18" priority="19" operator="lessThan">
      <formula>0</formula>
    </cfRule>
  </conditionalFormatting>
  <conditionalFormatting sqref="E16">
    <cfRule type="cellIs" dxfId="17" priority="18" operator="lessThan">
      <formula>0</formula>
    </cfRule>
  </conditionalFormatting>
  <conditionalFormatting sqref="C17:D17 F17">
    <cfRule type="cellIs" dxfId="16" priority="17" operator="lessThan">
      <formula>0</formula>
    </cfRule>
  </conditionalFormatting>
  <conditionalFormatting sqref="E17">
    <cfRule type="cellIs" dxfId="15" priority="16" operator="lessThan">
      <formula>0</formula>
    </cfRule>
  </conditionalFormatting>
  <conditionalFormatting sqref="C18:D18 F18">
    <cfRule type="cellIs" dxfId="14" priority="15" operator="lessThan">
      <formula>0</formula>
    </cfRule>
  </conditionalFormatting>
  <conditionalFormatting sqref="E18">
    <cfRule type="cellIs" dxfId="13" priority="14" operator="lessThan">
      <formula>0</formula>
    </cfRule>
  </conditionalFormatting>
  <conditionalFormatting sqref="C19:F19">
    <cfRule type="cellIs" dxfId="12" priority="13" operator="lessThan">
      <formula>0</formula>
    </cfRule>
  </conditionalFormatting>
  <conditionalFormatting sqref="C20:D20 F20:H20">
    <cfRule type="cellIs" dxfId="11" priority="12" operator="lessThan">
      <formula>0</formula>
    </cfRule>
  </conditionalFormatting>
  <conditionalFormatting sqref="E20">
    <cfRule type="cellIs" dxfId="10" priority="11" operator="lessThan">
      <formula>0</formula>
    </cfRule>
  </conditionalFormatting>
  <conditionalFormatting sqref="C21:D21 F21:H21">
    <cfRule type="cellIs" dxfId="9" priority="10" operator="lessThan">
      <formula>0</formula>
    </cfRule>
  </conditionalFormatting>
  <conditionalFormatting sqref="E21">
    <cfRule type="cellIs" dxfId="8" priority="9" operator="lessThan">
      <formula>0</formula>
    </cfRule>
  </conditionalFormatting>
  <conditionalFormatting sqref="G12:H12">
    <cfRule type="cellIs" dxfId="7" priority="8" operator="lessThan">
      <formula>0</formula>
    </cfRule>
  </conditionalFormatting>
  <conditionalFormatting sqref="G13">
    <cfRule type="cellIs" dxfId="6" priority="7" operator="lessThan">
      <formula>0</formula>
    </cfRule>
  </conditionalFormatting>
  <conditionalFormatting sqref="H13">
    <cfRule type="cellIs" dxfId="5" priority="6" operator="lessThan">
      <formula>0</formula>
    </cfRule>
  </conditionalFormatting>
  <conditionalFormatting sqref="G17:H17">
    <cfRule type="cellIs" dxfId="4" priority="5" operator="lessThan">
      <formula>0</formula>
    </cfRule>
  </conditionalFormatting>
  <conditionalFormatting sqref="H14">
    <cfRule type="cellIs" dxfId="3" priority="4" operator="lessThan">
      <formula>0</formula>
    </cfRule>
  </conditionalFormatting>
  <conditionalFormatting sqref="G19:H19">
    <cfRule type="cellIs" dxfId="2" priority="3" operator="lessThan">
      <formula>0</formula>
    </cfRule>
  </conditionalFormatting>
  <conditionalFormatting sqref="G18:H18">
    <cfRule type="cellIs" dxfId="1" priority="2" operator="lessThan">
      <formula>0</formula>
    </cfRule>
  </conditionalFormatting>
  <conditionalFormatting sqref="G14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&amp;L&amp;4&amp;Z&amp;F&amp;A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29</vt:i4>
      </vt:variant>
    </vt:vector>
  </HeadingPairs>
  <TitlesOfParts>
    <vt:vector size="57" baseType="lpstr">
      <vt:lpstr>ДС_2019</vt:lpstr>
      <vt:lpstr>ДС_2019_Пр.27</vt:lpstr>
      <vt:lpstr>ДС_2019_Пр.6</vt:lpstr>
      <vt:lpstr>СВОД_2019_с фактом_КС_по 1кв</vt:lpstr>
      <vt:lpstr>СВОД_2019_с фактом_ДС_по 1кв</vt:lpstr>
      <vt:lpstr>СВОД_на 01.04.19</vt:lpstr>
      <vt:lpstr>СВОД_на 01.04.19_в МЗПО</vt:lpstr>
      <vt:lpstr>ДС_2019_Пр.8</vt:lpstr>
      <vt:lpstr>ДС_2019_Пр.9</vt:lpstr>
      <vt:lpstr>ДС_2019_Пр.12</vt:lpstr>
      <vt:lpstr>СВОД_2026_факт_КС</vt:lpstr>
      <vt:lpstr>СВОД_2026_с_факт_ДС</vt:lpstr>
      <vt:lpstr>СВОД_2019_с фактом_КС_был</vt:lpstr>
      <vt:lpstr>СВОД_2019_с фактом_ДС_был</vt:lpstr>
      <vt:lpstr>СВОД_на 01.07.26_с_МТР</vt:lpstr>
      <vt:lpstr>Конформ.луч.терап</vt:lpstr>
      <vt:lpstr>СВОД_на 18.03.19_в МЗПО_РАСЧЕТ</vt:lpstr>
      <vt:lpstr>Не предъявлено_по периодам</vt:lpstr>
      <vt:lpstr>свод все МО</vt:lpstr>
      <vt:lpstr>откл от СВОДА</vt:lpstr>
      <vt:lpstr>Не предъявлено_апрель</vt:lpstr>
      <vt:lpstr>Не предъявлено_май</vt:lpstr>
      <vt:lpstr>Не предъявлено_июнь</vt:lpstr>
      <vt:lpstr>Не предъявлено_июль</vt:lpstr>
      <vt:lpstr>Не предъявлено_август</vt:lpstr>
      <vt:lpstr>Не предъявлено_сент</vt:lpstr>
      <vt:lpstr>Не предъявлено_окт</vt:lpstr>
      <vt:lpstr>Сердобск_на 01.06.19_прав_план</vt:lpstr>
      <vt:lpstr>Конформ.луч.терап!Заголовки_для_печати</vt:lpstr>
      <vt:lpstr>ДС_2019!Область_печати</vt:lpstr>
      <vt:lpstr>ДС_2019_Пр.12!Область_печати</vt:lpstr>
      <vt:lpstr>ДС_2019_Пр.27!Область_печати</vt:lpstr>
      <vt:lpstr>ДС_2019_Пр.6!Область_печати</vt:lpstr>
      <vt:lpstr>ДС_2019_Пр.8!Область_печати</vt:lpstr>
      <vt:lpstr>ДС_2019_Пр.9!Область_печати</vt:lpstr>
      <vt:lpstr>Конформ.луч.терап!Область_печати</vt:lpstr>
      <vt:lpstr>'Не предъявлено_август'!Область_печати</vt:lpstr>
      <vt:lpstr>'Не предъявлено_апрель'!Область_печати</vt:lpstr>
      <vt:lpstr>'Не предъявлено_июль'!Область_печати</vt:lpstr>
      <vt:lpstr>'Не предъявлено_июнь'!Область_печати</vt:lpstr>
      <vt:lpstr>'Не предъявлено_май'!Область_печати</vt:lpstr>
      <vt:lpstr>'Не предъявлено_окт'!Область_печати</vt:lpstr>
      <vt:lpstr>'Не предъявлено_по периодам'!Область_печати</vt:lpstr>
      <vt:lpstr>'Не предъявлено_сент'!Область_печати</vt:lpstr>
      <vt:lpstr>'откл от СВОДА'!Область_печати</vt:lpstr>
      <vt:lpstr>'свод все МО'!Область_печати</vt:lpstr>
      <vt:lpstr>'СВОД_2019_с фактом_ДС_был'!Область_печати</vt:lpstr>
      <vt:lpstr>'СВОД_2019_с фактом_ДС_по 1кв'!Область_печати</vt:lpstr>
      <vt:lpstr>'СВОД_2019_с фактом_КС_был'!Область_печати</vt:lpstr>
      <vt:lpstr>'СВОД_2019_с фактом_КС_по 1кв'!Область_печати</vt:lpstr>
      <vt:lpstr>СВОД_2026_с_факт_ДС!Область_печати</vt:lpstr>
      <vt:lpstr>СВОД_2026_факт_КС!Область_печати</vt:lpstr>
      <vt:lpstr>'СВОД_на 01.04.19'!Область_печати</vt:lpstr>
      <vt:lpstr>'СВОД_на 01.04.19_в МЗПО'!Область_печати</vt:lpstr>
      <vt:lpstr>'СВОД_на 01.07.26_с_МТР'!Область_печати</vt:lpstr>
      <vt:lpstr>'СВОД_на 18.03.19_в МЗПО_РАСЧЕТ'!Область_печати</vt:lpstr>
      <vt:lpstr>'Сердобск_на 01.06.19_прав_план'!Область_печати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SMIRNOVA</cp:lastModifiedBy>
  <cp:lastPrinted>2026-07-15T09:21:58Z</cp:lastPrinted>
  <dcterms:created xsi:type="dcterms:W3CDTF">2019-02-07T12:47:35Z</dcterms:created>
  <dcterms:modified xsi:type="dcterms:W3CDTF">2026-07-22T13:20:00Z</dcterms:modified>
</cp:coreProperties>
</file>